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tabRatio="710"/>
  </bookViews>
  <sheets>
    <sheet name="物料书" sheetId="29" r:id="rId1"/>
    <sheet name="汇总" sheetId="24" r:id="rId2"/>
    <sheet name="A户型" sheetId="23" r:id="rId3"/>
    <sheet name="B户型" sheetId="25" r:id="rId4"/>
    <sheet name="C户型" sheetId="26" r:id="rId5"/>
    <sheet name="D户型" sheetId="27" r:id="rId6"/>
    <sheet name="E户型" sheetId="28" r:id="rId7"/>
  </sheets>
  <definedNames>
    <definedName name="_xlnm.Print_Area" localSheetId="2">A户型!$A$1:$M$21</definedName>
    <definedName name="_xlnm._FilterDatabase" localSheetId="2" hidden="1">A户型!$A$1:$M$24</definedName>
    <definedName name="_xlnm.Print_Area" localSheetId="1">汇总!$A$1:$G$13</definedName>
    <definedName name="_xlnm.Print_Titles" localSheetId="2">A户型!$1:$5</definedName>
    <definedName name="_xlnm.Print_Area" localSheetId="3">B户型!$A$1:$M$18</definedName>
    <definedName name="_xlnm.Print_Area" localSheetId="4">C户型!$A$1:$M$21</definedName>
    <definedName name="_xlnm.Print_Area" localSheetId="5">D户型!$A$1:$M$15</definedName>
    <definedName name="_xlnm.Print_Area" localSheetId="6">E户型!$A$1:$M$21</definedName>
    <definedName name="_xlnm.Print_Titles" localSheetId="4">C户型!$1:$5</definedName>
    <definedName name="_xlnm.Print_Titles" localSheetId="5">D户型!$1:$5</definedName>
    <definedName name="_xlnm.Print_Titles" localSheetId="6">E户型!$1:$5</definedName>
    <definedName name="_xlnm.Print_Area" localSheetId="0">物料书!$A$1:$E$13</definedName>
    <definedName name="_xlnm.Print_Titles" localSheetId="0">物料书!$1:$2</definedName>
    <definedName name="_xlnm._FilterDatabase" localSheetId="3" hidden="1">B户型!$A$1:$M$21</definedName>
    <definedName name="_xlnm._FilterDatabase" localSheetId="4" hidden="1">C户型!$A$1:$M$24</definedName>
    <definedName name="_xlnm._FilterDatabase" localSheetId="5" hidden="1">D户型!$A$1:$M$18</definedName>
    <definedName name="_xlnm._FilterDatabase" localSheetId="6" hidden="1">E户型!$A$1:$M$24</definedName>
  </definedNames>
  <calcPr calcId="144525"/>
</workbook>
</file>

<file path=xl/sharedStrings.xml><?xml version="1.0" encoding="utf-8"?>
<sst xmlns="http://schemas.openxmlformats.org/spreadsheetml/2006/main" count="313" uniqueCount="64">
  <si>
    <t>厦门国际银行（配套住宅项目）-窗帘物料书</t>
  </si>
  <si>
    <t>序号</t>
  </si>
  <si>
    <t>品 类</t>
  </si>
  <si>
    <t>产品图片</t>
  </si>
  <si>
    <t>产品参数</t>
  </si>
  <si>
    <t>备 注</t>
  </si>
  <si>
    <t>窗 帘</t>
  </si>
  <si>
    <t>1.幅宽：2.8m
2.克重：≥445g/㎡
3.成分：100%聚酯纤维
4.制作工艺：采用水波帘制作工艺
5.物料以采购人最终确定为准
技术指标1：基本安全，符合GB 18401-2010《国家纺织产品基本安全技术规范》
（1）甲醛含量，检测方法GB/T 2912.1-2009：≤20 mg/kg；
（2）pH值，检测方法GB/T 7573-2009 ：4.0～7.5；
（3）异味，检测方法GB 18401-2010：无；
（4）可分解致癌芳香胺染料，检测方法GB/T 17592-2011：未检出；
（5）耐酸汗渍色牢度，检测方法GB/T 3922-2013：≥4-5级；
（6）耐碱汗渍色牢度，检测方法GB/T 3922-2013：≥4-5级；
（7）耐水色牢度，检测方法GB/T 5713-2013：≥4-5级；
（8）耐干摩擦色牢度，检测方法GB/T 3920-2008：≥4-5级；
（9）耐唾液色牢度，检测方法：GB/T 18886-2019：≥4-5级；
技术指标2：燃烧性能 水洗≥135次后，符合GB 20286-2006《公共场所阻燃制品及组件燃烧性能要求和标识》阻燃 1 级
（1）氧指数（%），检测方法GB/T 5454-1997：≥32.0；
（2）垂直燃烧性能（条件A），检测方法GB/T 5455-2014：损毁长度≤150mm，续燃时间≤5s，阴燃时间≤5s，燃烧滴落物未引起脱脂棉燃烧或阴燃；
（3）烟密度等级SDR，检测方法GB/T 8627-2007：≤15。</t>
  </si>
  <si>
    <t>水波帘布带</t>
  </si>
  <si>
    <t>1.宽度：≥60mm
2.成分：高强丝+不锈钢
3.物料以采购人最终确定为准
技术指标1：基本安全，符合GB 18401-2010《国家纺织产品基本安全技术规范》
（1）甲醛含量，检测方法GB/T 2912.1-2009：≤20 mg/kg；
（2）pH值，检测方法GB/T 7573-2009 ：4.0～7.5；
（3）异味，检测方法GB 18401-2010：无；
（4）可分解致癌芳香胺染料，检测方法GB/T 17592-2011：未检出；
（5）耐酸汗渍色牢度，检测方法GB/T 3922-2013：≥4-5级；
（6）耐碱汗渍色牢度，检测方法GB/T 3922-2013：≥4-5级；
（7）耐水色牢度，检测方法GB/T 5713-2013：≥4-5级；
（8）耐干摩擦色牢度，检测方法GB/T 3920-2008：≥4-5级；
（9）耐唾液色牢度，检测方法：GB/T 18886-2019：≥4-5级。
技术指标2：燃烧性能 水洗≥135次后，符合GB 20286-2006《公共场所阻燃制品及组件燃烧性能要求和标识》阻燃 1 级
（1）氧指数（%），检测方法GB/T 5454-1997：≥32.0；
（2）垂直燃烧性能（条件A），检测方法GB/T 5455-2014：损毁长度≤150mm，续燃时间≤5s，阴燃时间≤5s，燃烧滴落物未引起脱脂棉燃烧或阴燃；
（3）烟密度等级SDR，检测方法GB/T 8627-2007：≤15。</t>
  </si>
  <si>
    <t>窗帘轨道</t>
  </si>
  <si>
    <t>1.材质：加厚铝合金
2.壁厚（mm）：≥1.4
3.静音轮
4.物料以采购人最终确定为准</t>
  </si>
  <si>
    <t>防水卷帘</t>
  </si>
  <si>
    <t>1.幅宽：≥2.8m
2.克重：≥300g/㎡；
3.成分：100%聚酯纤维；
4.制作工艺：采用卷帘制作工艺
5.物料以采购人最终确定为准
技术指标1：基本安全，符合GB 18401-2010《国家纺织产品基本安全技术规范》
（1）甲醛含量，检测方法GB/T 2912.1-2009：≤20 mg/kg；
（2）pH值，检测方法GB/T 7573-2009 ：4.0～7.5；
（3）异味，检测方法GB 18401-2010：无；
（4）可分解致癌芳香胺染料，检测方法GB/T 17592-2011：未检出；
（5）耐酸汗渍色牢度，检测方法GB/T 3922-2013：≥4-5级；
（6）耐碱汗渍色牢度，检测方法GB/T 3922-2013：≥4-5级；
（7）耐水色牢度，检测方法GB/T 5713-2013：≥4-5级；
（8）耐干摩擦色牢度，检测方法GB/T 3920-2008：≥4-5级；
（9）耐唾液色牢度，检测方法：GB/T 18886-2019：≥4-5级。
技术指标2：燃烧性能 水洗≥135次后，符合GB 20286-2006《公共场所阻燃制品及组件燃烧性能要求和标识》阻燃 1 级
（1）氧指数（%），检测方法GB/T 5454-1997：≥32.0；
（2）垂直燃烧性能（条件A），检测方法GB/T 5455-2014：损毁长度≤150mm，续燃时间≤5s，阴燃时间≤5s，燃烧滴落物未引起脱脂棉燃烧或阴燃；
（3）烟密度等级SDR，检测方法GB/T 8627-2007：≤15。</t>
  </si>
  <si>
    <t>合   计</t>
  </si>
  <si>
    <t>窗 帘 报 价 汇 总 表</t>
  </si>
  <si>
    <t>户 型</t>
  </si>
  <si>
    <t>数量</t>
  </si>
  <si>
    <t>单位</t>
  </si>
  <si>
    <t>单价
（元）</t>
  </si>
  <si>
    <t>金额
（元）</t>
  </si>
  <si>
    <t>A户型</t>
  </si>
  <si>
    <t>套</t>
  </si>
  <si>
    <t>B户型</t>
  </si>
  <si>
    <t>C户型</t>
  </si>
  <si>
    <t>D户型</t>
  </si>
  <si>
    <t>E户型</t>
  </si>
  <si>
    <t>合   计（元）：</t>
  </si>
  <si>
    <t>户型均价</t>
  </si>
  <si>
    <t>注：
1、以上报价包括但不限于符合质量标准的产品的制作、包装、运输和保险、装车、卸货、现场保管、二次搬运、安装、验收、备品备件及特殊工具供应、保修期内的维修、维护、保养等售后服务、等额增值税专用发票税点等全部费用，除此之外，采购人无需就本合同项下供应商所提供的产品及服务，再向供应商支付任何费用。
2、保修期：验收合格起一年。
3、工期：合同签订后30日历日。</t>
  </si>
  <si>
    <r>
      <rPr>
        <b/>
        <sz val="14"/>
        <rFont val="宋体"/>
        <charset val="134"/>
      </rPr>
      <t>窗 帘 报 价 清 单</t>
    </r>
    <r>
      <rPr>
        <b/>
        <sz val="14"/>
        <color rgb="FFFF0000"/>
        <rFont val="宋体"/>
        <charset val="134"/>
      </rPr>
      <t>（A户型）</t>
    </r>
  </si>
  <si>
    <t>厦门国际银行（配套住宅项目）</t>
  </si>
  <si>
    <t>区域</t>
  </si>
  <si>
    <t>编号</t>
  </si>
  <si>
    <t>产品名称</t>
  </si>
  <si>
    <t>窗帘尺寸</t>
  </si>
  <si>
    <t>工艺说明</t>
  </si>
  <si>
    <t>单价（元）</t>
  </si>
  <si>
    <t>合价（元）</t>
  </si>
  <si>
    <t>宽度（mm）</t>
  </si>
  <si>
    <t>高度（mm）</t>
  </si>
  <si>
    <t>客 厅</t>
  </si>
  <si>
    <t>W-01</t>
  </si>
  <si>
    <t>倍数：2.2倍
工艺：水波帘/对开</t>
  </si>
  <si>
    <t>米</t>
  </si>
  <si>
    <t>有窗帘盒，宽度200mm</t>
  </si>
  <si>
    <t>主卧
（飘窗）</t>
  </si>
  <si>
    <r>
      <rPr>
        <sz val="12"/>
        <rFont val="宋体"/>
        <charset val="134"/>
      </rPr>
      <t>倍数：2.2倍
工艺：水波帘/</t>
    </r>
    <r>
      <rPr>
        <sz val="12"/>
        <color rgb="FFFF0000"/>
        <rFont val="宋体"/>
        <charset val="134"/>
      </rPr>
      <t>单开</t>
    </r>
  </si>
  <si>
    <t>有窗帘盒，宽度150mm</t>
  </si>
  <si>
    <t>次卧1
（飘窗）</t>
  </si>
  <si>
    <t>次卧2
（飘窗）</t>
  </si>
  <si>
    <t>公 卫</t>
  </si>
  <si>
    <t>㎡</t>
  </si>
  <si>
    <t>小计（元）：</t>
  </si>
  <si>
    <t>备注：</t>
  </si>
  <si>
    <r>
      <rPr>
        <b/>
        <sz val="14"/>
        <rFont val="宋体"/>
        <charset val="134"/>
      </rPr>
      <t>窗 帘 报 价 清 单</t>
    </r>
    <r>
      <rPr>
        <b/>
        <sz val="14"/>
        <color rgb="FFFF0000"/>
        <rFont val="宋体"/>
        <charset val="134"/>
      </rPr>
      <t>（B户型）</t>
    </r>
  </si>
  <si>
    <t>用量</t>
  </si>
  <si>
    <t>次卧</t>
  </si>
  <si>
    <r>
      <rPr>
        <b/>
        <sz val="14"/>
        <rFont val="宋体"/>
        <charset val="134"/>
      </rPr>
      <t>窗 帘 报 价 清 单</t>
    </r>
    <r>
      <rPr>
        <b/>
        <sz val="14"/>
        <color rgb="FFFF0000"/>
        <rFont val="宋体"/>
        <charset val="134"/>
      </rPr>
      <t>（C户型）</t>
    </r>
  </si>
  <si>
    <t>次卧
（飘窗）</t>
  </si>
  <si>
    <t>多功能房
（飘窗）</t>
  </si>
  <si>
    <r>
      <rPr>
        <b/>
        <sz val="14"/>
        <rFont val="宋体"/>
        <charset val="134"/>
      </rPr>
      <t>窗 帘 报 价 清 单</t>
    </r>
    <r>
      <rPr>
        <b/>
        <sz val="14"/>
        <color rgb="FFFF0000"/>
        <rFont val="宋体"/>
        <charset val="134"/>
      </rPr>
      <t>（D户型）</t>
    </r>
  </si>
  <si>
    <r>
      <rPr>
        <b/>
        <sz val="14"/>
        <rFont val="宋体"/>
        <charset val="134"/>
      </rPr>
      <t>窗 帘 报 价 清 单</t>
    </r>
    <r>
      <rPr>
        <b/>
        <sz val="14"/>
        <color rgb="FFFF0000"/>
        <rFont val="宋体"/>
        <charset val="134"/>
      </rPr>
      <t>（E户型）</t>
    </r>
  </si>
  <si>
    <t>规格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</si>
</sst>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_ "/>
  </numFmts>
  <fonts count="4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i/>
      <sz val="10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sz val="16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26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5" borderId="29" applyNumberFormat="0" applyAlignment="0" applyProtection="0">
      <alignment vertical="center"/>
    </xf>
    <xf numFmtId="0" fontId="34" fillId="15" borderId="25" applyNumberFormat="0" applyAlignment="0" applyProtection="0">
      <alignment vertical="center"/>
    </xf>
    <xf numFmtId="0" fontId="35" fillId="16" borderId="30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5" fillId="0" borderId="0"/>
    <xf numFmtId="0" fontId="5" fillId="0" borderId="0"/>
  </cellStyleXfs>
  <cellXfs count="10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77" fontId="6" fillId="2" borderId="2" xfId="0" applyNumberFormat="1" applyFont="1" applyFill="1" applyBorder="1" applyAlignment="1">
      <alignment horizontal="center" vertical="center" wrapText="1"/>
    </xf>
    <xf numFmtId="177" fontId="6" fillId="2" borderId="7" xfId="0" applyNumberFormat="1" applyFont="1" applyFill="1" applyBorder="1" applyAlignment="1">
      <alignment horizontal="center" vertical="center" wrapText="1"/>
    </xf>
    <xf numFmtId="177" fontId="6" fillId="2" borderId="4" xfId="0" applyNumberFormat="1" applyFont="1" applyFill="1" applyBorder="1" applyAlignment="1">
      <alignment horizontal="center" vertical="center" wrapText="1"/>
    </xf>
    <xf numFmtId="177" fontId="6" fillId="2" borderId="8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177" fontId="5" fillId="0" borderId="9" xfId="0" applyNumberFormat="1" applyFont="1" applyFill="1" applyBorder="1" applyAlignment="1">
      <alignment horizontal="center" vertical="center" wrapText="1"/>
    </xf>
    <xf numFmtId="177" fontId="9" fillId="2" borderId="5" xfId="0" applyNumberFormat="1" applyFont="1" applyFill="1" applyBorder="1" applyAlignment="1">
      <alignment horizontal="center" vertical="center"/>
    </xf>
    <xf numFmtId="177" fontId="9" fillId="2" borderId="9" xfId="0" applyNumberFormat="1" applyFont="1" applyFill="1" applyBorder="1" applyAlignment="1">
      <alignment horizontal="center" vertical="center"/>
    </xf>
    <xf numFmtId="176" fontId="10" fillId="0" borderId="0" xfId="0" applyNumberFormat="1" applyFont="1">
      <alignment vertical="center"/>
    </xf>
    <xf numFmtId="176" fontId="11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4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right" vertical="center"/>
    </xf>
    <xf numFmtId="177" fontId="5" fillId="0" borderId="0" xfId="0" applyNumberFormat="1" applyFont="1" applyFill="1" applyAlignment="1">
      <alignment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Alignment="1">
      <alignment horizontal="left" vertical="center"/>
    </xf>
    <xf numFmtId="177" fontId="10" fillId="0" borderId="0" xfId="0" applyNumberFormat="1" applyFont="1">
      <alignment vertical="center"/>
    </xf>
    <xf numFmtId="177" fontId="11" fillId="0" borderId="0" xfId="0" applyNumberFormat="1" applyFo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7" fontId="4" fillId="3" borderId="2" xfId="0" applyNumberFormat="1" applyFont="1" applyFill="1" applyBorder="1" applyAlignment="1">
      <alignment horizontal="center" vertical="center" wrapText="1"/>
    </xf>
    <xf numFmtId="178" fontId="4" fillId="3" borderId="2" xfId="0" applyNumberFormat="1" applyFont="1" applyFill="1" applyBorder="1" applyAlignment="1">
      <alignment horizontal="center" vertical="center" wrapText="1"/>
    </xf>
    <xf numFmtId="178" fontId="4" fillId="3" borderId="10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77" fontId="4" fillId="3" borderId="4" xfId="0" applyNumberFormat="1" applyFont="1" applyFill="1" applyBorder="1" applyAlignment="1">
      <alignment horizontal="center" vertical="center" wrapText="1"/>
    </xf>
    <xf numFmtId="178" fontId="4" fillId="3" borderId="4" xfId="0" applyNumberFormat="1" applyFont="1" applyFill="1" applyBorder="1" applyAlignment="1">
      <alignment horizontal="center" vertical="center" wrapText="1"/>
    </xf>
    <xf numFmtId="178" fontId="4" fillId="3" borderId="9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78" fontId="14" fillId="0" borderId="4" xfId="0" applyNumberFormat="1" applyFont="1" applyFill="1" applyBorder="1" applyAlignment="1">
      <alignment horizontal="center" vertical="center" wrapText="1"/>
    </xf>
    <xf numFmtId="177" fontId="14" fillId="0" borderId="4" xfId="0" applyNumberFormat="1" applyFont="1" applyFill="1" applyBorder="1" applyAlignment="1">
      <alignment horizontal="center" vertical="center" wrapText="1"/>
    </xf>
    <xf numFmtId="178" fontId="14" fillId="0" borderId="9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right" vertical="center" wrapText="1"/>
    </xf>
    <xf numFmtId="0" fontId="4" fillId="3" borderId="12" xfId="0" applyFont="1" applyFill="1" applyBorder="1" applyAlignment="1">
      <alignment horizontal="right" vertical="center" wrapText="1"/>
    </xf>
    <xf numFmtId="0" fontId="4" fillId="3" borderId="13" xfId="0" applyFont="1" applyFill="1" applyBorder="1" applyAlignment="1">
      <alignment horizontal="right" vertical="center" wrapText="1"/>
    </xf>
    <xf numFmtId="177" fontId="4" fillId="3" borderId="14" xfId="0" applyNumberFormat="1" applyFont="1" applyFill="1" applyBorder="1" applyAlignment="1">
      <alignment horizontal="center" vertical="center" wrapText="1"/>
    </xf>
    <xf numFmtId="177" fontId="4" fillId="3" borderId="15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6" fontId="5" fillId="0" borderId="0" xfId="0" applyNumberFormat="1" applyFont="1" applyFill="1" applyAlignment="1">
      <alignment vertical="center" wrapText="1"/>
    </xf>
    <xf numFmtId="0" fontId="16" fillId="0" borderId="0" xfId="0" applyNumberFormat="1" applyFont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7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0" xfId="0" applyFont="1" applyBorder="1" applyAlignment="1">
      <alignment horizontal="left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vertical="center" wrapText="1"/>
    </xf>
    <xf numFmtId="0" fontId="18" fillId="4" borderId="24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18" fillId="4" borderId="15" xfId="0" applyFont="1" applyFill="1" applyBorder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>
      <alignment vertical="center"/>
    </xf>
    <xf numFmtId="0" fontId="16" fillId="0" borderId="0" xfId="0" applyNumberFormat="1" applyFont="1" applyAlignment="1">
      <alignment horizontal="left" vertical="top" wrapText="1"/>
    </xf>
    <xf numFmtId="0" fontId="20" fillId="5" borderId="0" xfId="0" applyFont="1" applyFill="1" applyAlignment="1">
      <alignment horizontal="left" vertical="center" wrapText="1"/>
    </xf>
    <xf numFmtId="0" fontId="20" fillId="5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146685</xdr:colOff>
      <xdr:row>3</xdr:row>
      <xdr:rowOff>1510030</xdr:rowOff>
    </xdr:from>
    <xdr:to>
      <xdr:col>2</xdr:col>
      <xdr:colOff>2101215</xdr:colOff>
      <xdr:row>4</xdr:row>
      <xdr:rowOff>941070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rcRect t="21336" r="24797"/>
        <a:stretch>
          <a:fillRect/>
        </a:stretch>
      </xdr:blipFill>
      <xdr:spPr>
        <a:xfrm>
          <a:off x="1648460" y="2792730"/>
          <a:ext cx="1882775" cy="1971040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7</xdr:row>
      <xdr:rowOff>316865</xdr:rowOff>
    </xdr:from>
    <xdr:to>
      <xdr:col>3</xdr:col>
      <xdr:colOff>0</xdr:colOff>
      <xdr:row>8</xdr:row>
      <xdr:rowOff>925195</xdr:rowOff>
    </xdr:to>
    <xdr:pic>
      <xdr:nvPicPr>
        <xdr:cNvPr id="15" name="图片 14"/>
        <xdr:cNvPicPr>
          <a:picLocks noChangeAspect="1"/>
        </xdr:cNvPicPr>
      </xdr:nvPicPr>
      <xdr:blipFill>
        <a:blip r:embed="rId2"/>
        <a:srcRect l="16805"/>
        <a:stretch>
          <a:fillRect/>
        </a:stretch>
      </xdr:blipFill>
      <xdr:spPr>
        <a:xfrm>
          <a:off x="1663700" y="11759565"/>
          <a:ext cx="1867535" cy="1852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147955</xdr:colOff>
      <xdr:row>5</xdr:row>
      <xdr:rowOff>1607185</xdr:rowOff>
    </xdr:from>
    <xdr:to>
      <xdr:col>3</xdr:col>
      <xdr:colOff>0</xdr:colOff>
      <xdr:row>6</xdr:row>
      <xdr:rowOff>914400</xdr:rowOff>
    </xdr:to>
    <xdr:pic>
      <xdr:nvPicPr>
        <xdr:cNvPr id="16" name="图片 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49730" y="7969885"/>
          <a:ext cx="1881505" cy="184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146050</xdr:colOff>
      <xdr:row>9</xdr:row>
      <xdr:rowOff>1611630</xdr:rowOff>
    </xdr:from>
    <xdr:to>
      <xdr:col>3</xdr:col>
      <xdr:colOff>0</xdr:colOff>
      <xdr:row>10</xdr:row>
      <xdr:rowOff>929005</xdr:rowOff>
    </xdr:to>
    <xdr:pic>
      <xdr:nvPicPr>
        <xdr:cNvPr id="18" name="图片 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47825" y="15543530"/>
          <a:ext cx="1883410" cy="18573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476250</xdr:colOff>
      <xdr:row>7</xdr:row>
      <xdr:rowOff>171450</xdr:rowOff>
    </xdr:from>
    <xdr:to>
      <xdr:col>15</xdr:col>
      <xdr:colOff>411480</xdr:colOff>
      <xdr:row>8</xdr:row>
      <xdr:rowOff>200025</xdr:rowOff>
    </xdr:to>
    <xdr:pic>
      <xdr:nvPicPr>
        <xdr:cNvPr id="2" name="图片 1" descr="743ba005451113f3dac1c281afee225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17410" y="3067050"/>
          <a:ext cx="5582285" cy="523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323215</xdr:colOff>
      <xdr:row>3</xdr:row>
      <xdr:rowOff>15875</xdr:rowOff>
    </xdr:from>
    <xdr:to>
      <xdr:col>17</xdr:col>
      <xdr:colOff>431165</xdr:colOff>
      <xdr:row>11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482830" y="628650"/>
          <a:ext cx="2622550" cy="3094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454660</xdr:colOff>
      <xdr:row>12</xdr:row>
      <xdr:rowOff>311785</xdr:rowOff>
    </xdr:from>
    <xdr:to>
      <xdr:col>19</xdr:col>
      <xdr:colOff>196850</xdr:colOff>
      <xdr:row>26</xdr:row>
      <xdr:rowOff>52705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614275" y="4353560"/>
          <a:ext cx="3514090" cy="4465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191135</xdr:colOff>
      <xdr:row>17</xdr:row>
      <xdr:rowOff>91440</xdr:rowOff>
    </xdr:from>
    <xdr:to>
      <xdr:col>4</xdr:col>
      <xdr:colOff>987425</xdr:colOff>
      <xdr:row>17</xdr:row>
      <xdr:rowOff>1023620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11145" y="6038215"/>
          <a:ext cx="796290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5</xdr:row>
      <xdr:rowOff>73660</xdr:rowOff>
    </xdr:from>
    <xdr:to>
      <xdr:col>4</xdr:col>
      <xdr:colOff>853440</xdr:colOff>
      <xdr:row>7</xdr:row>
      <xdr:rowOff>8255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1448435"/>
          <a:ext cx="513715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8</xdr:row>
      <xdr:rowOff>73660</xdr:rowOff>
    </xdr:from>
    <xdr:to>
      <xdr:col>4</xdr:col>
      <xdr:colOff>853440</xdr:colOff>
      <xdr:row>10</xdr:row>
      <xdr:rowOff>217805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2591435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11</xdr:row>
      <xdr:rowOff>73660</xdr:rowOff>
    </xdr:from>
    <xdr:to>
      <xdr:col>4</xdr:col>
      <xdr:colOff>853440</xdr:colOff>
      <xdr:row>13</xdr:row>
      <xdr:rowOff>217805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3734435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14</xdr:row>
      <xdr:rowOff>73660</xdr:rowOff>
    </xdr:from>
    <xdr:to>
      <xdr:col>4</xdr:col>
      <xdr:colOff>853440</xdr:colOff>
      <xdr:row>16</xdr:row>
      <xdr:rowOff>217805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4877435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18</xdr:col>
      <xdr:colOff>456565</xdr:colOff>
      <xdr:row>3</xdr:row>
      <xdr:rowOff>22860</xdr:rowOff>
    </xdr:from>
    <xdr:to>
      <xdr:col>24</xdr:col>
      <xdr:colOff>0</xdr:colOff>
      <xdr:row>18</xdr:row>
      <xdr:rowOff>151130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759430" y="885190"/>
          <a:ext cx="3315335" cy="6300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148590</xdr:colOff>
      <xdr:row>3</xdr:row>
      <xdr:rowOff>10160</xdr:rowOff>
    </xdr:from>
    <xdr:to>
      <xdr:col>18</xdr:col>
      <xdr:colOff>386715</xdr:colOff>
      <xdr:row>18</xdr:row>
      <xdr:rowOff>162560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08205" y="872490"/>
          <a:ext cx="3381375" cy="6324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191770</xdr:colOff>
      <xdr:row>14</xdr:row>
      <xdr:rowOff>92710</xdr:rowOff>
    </xdr:from>
    <xdr:to>
      <xdr:col>4</xdr:col>
      <xdr:colOff>1019810</xdr:colOff>
      <xdr:row>14</xdr:row>
      <xdr:rowOff>1182370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11780" y="4917440"/>
          <a:ext cx="828040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5</xdr:row>
      <xdr:rowOff>73660</xdr:rowOff>
    </xdr:from>
    <xdr:to>
      <xdr:col>4</xdr:col>
      <xdr:colOff>853440</xdr:colOff>
      <xdr:row>7</xdr:row>
      <xdr:rowOff>268605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16979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8</xdr:row>
      <xdr:rowOff>73660</xdr:rowOff>
    </xdr:from>
    <xdr:to>
      <xdr:col>4</xdr:col>
      <xdr:colOff>853440</xdr:colOff>
      <xdr:row>10</xdr:row>
      <xdr:rowOff>268605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27647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11</xdr:row>
      <xdr:rowOff>73660</xdr:rowOff>
    </xdr:from>
    <xdr:to>
      <xdr:col>4</xdr:col>
      <xdr:colOff>853440</xdr:colOff>
      <xdr:row>13</xdr:row>
      <xdr:rowOff>268605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38315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122555</xdr:colOff>
      <xdr:row>0</xdr:row>
      <xdr:rowOff>111760</xdr:rowOff>
    </xdr:from>
    <xdr:to>
      <xdr:col>18</xdr:col>
      <xdr:colOff>242570</xdr:colOff>
      <xdr:row>11</xdr:row>
      <xdr:rowOff>73025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3520" y="111760"/>
          <a:ext cx="3263265" cy="3719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114300</xdr:colOff>
      <xdr:row>11</xdr:row>
      <xdr:rowOff>116205</xdr:rowOff>
    </xdr:from>
    <xdr:to>
      <xdr:col>18</xdr:col>
      <xdr:colOff>271145</xdr:colOff>
      <xdr:row>20</xdr:row>
      <xdr:rowOff>129540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645265" y="3874135"/>
          <a:ext cx="3300095" cy="381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139065</xdr:colOff>
      <xdr:row>17</xdr:row>
      <xdr:rowOff>40005</xdr:rowOff>
    </xdr:from>
    <xdr:to>
      <xdr:col>4</xdr:col>
      <xdr:colOff>967105</xdr:colOff>
      <xdr:row>17</xdr:row>
      <xdr:rowOff>1030605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759075" y="5931535"/>
          <a:ext cx="828040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5</xdr:row>
      <xdr:rowOff>73660</xdr:rowOff>
    </xdr:from>
    <xdr:to>
      <xdr:col>4</xdr:col>
      <xdr:colOff>853440</xdr:colOff>
      <xdr:row>7</xdr:row>
      <xdr:rowOff>268605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16979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8</xdr:row>
      <xdr:rowOff>73660</xdr:rowOff>
    </xdr:from>
    <xdr:to>
      <xdr:col>4</xdr:col>
      <xdr:colOff>853440</xdr:colOff>
      <xdr:row>10</xdr:row>
      <xdr:rowOff>268605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27647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11</xdr:row>
      <xdr:rowOff>73660</xdr:rowOff>
    </xdr:from>
    <xdr:to>
      <xdr:col>4</xdr:col>
      <xdr:colOff>853440</xdr:colOff>
      <xdr:row>13</xdr:row>
      <xdr:rowOff>268605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38315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14</xdr:row>
      <xdr:rowOff>73660</xdr:rowOff>
    </xdr:from>
    <xdr:to>
      <xdr:col>4</xdr:col>
      <xdr:colOff>853440</xdr:colOff>
      <xdr:row>16</xdr:row>
      <xdr:rowOff>268605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48983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18</xdr:col>
      <xdr:colOff>156210</xdr:colOff>
      <xdr:row>5</xdr:row>
      <xdr:rowOff>24765</xdr:rowOff>
    </xdr:from>
    <xdr:to>
      <xdr:col>22</xdr:col>
      <xdr:colOff>114300</xdr:colOff>
      <xdr:row>16</xdr:row>
      <xdr:rowOff>121920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830425" y="1649095"/>
          <a:ext cx="2472690" cy="4618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141605</xdr:colOff>
      <xdr:row>5</xdr:row>
      <xdr:rowOff>16510</xdr:rowOff>
    </xdr:from>
    <xdr:to>
      <xdr:col>18</xdr:col>
      <xdr:colOff>67310</xdr:colOff>
      <xdr:row>16</xdr:row>
      <xdr:rowOff>106045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01220" y="1640840"/>
          <a:ext cx="2440305" cy="4610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191770</xdr:colOff>
      <xdr:row>11</xdr:row>
      <xdr:rowOff>92710</xdr:rowOff>
    </xdr:from>
    <xdr:to>
      <xdr:col>4</xdr:col>
      <xdr:colOff>1019810</xdr:colOff>
      <xdr:row>11</xdr:row>
      <xdr:rowOff>1182370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11780" y="3850640"/>
          <a:ext cx="828040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5</xdr:row>
      <xdr:rowOff>73660</xdr:rowOff>
    </xdr:from>
    <xdr:to>
      <xdr:col>4</xdr:col>
      <xdr:colOff>853440</xdr:colOff>
      <xdr:row>7</xdr:row>
      <xdr:rowOff>268605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16979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8</xdr:row>
      <xdr:rowOff>73660</xdr:rowOff>
    </xdr:from>
    <xdr:to>
      <xdr:col>4</xdr:col>
      <xdr:colOff>853440</xdr:colOff>
      <xdr:row>10</xdr:row>
      <xdr:rowOff>268605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27647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239395</xdr:colOff>
      <xdr:row>0</xdr:row>
      <xdr:rowOff>211455</xdr:rowOff>
    </xdr:from>
    <xdr:to>
      <xdr:col>18</xdr:col>
      <xdr:colOff>560705</xdr:colOff>
      <xdr:row>13</xdr:row>
      <xdr:rowOff>261620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770360" y="211455"/>
          <a:ext cx="3464560" cy="4519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231775</xdr:colOff>
      <xdr:row>11</xdr:row>
      <xdr:rowOff>63500</xdr:rowOff>
    </xdr:from>
    <xdr:to>
      <xdr:col>18</xdr:col>
      <xdr:colOff>541020</xdr:colOff>
      <xdr:row>23</xdr:row>
      <xdr:rowOff>142240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762740" y="3821430"/>
          <a:ext cx="3452495" cy="453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17</xdr:row>
      <xdr:rowOff>20320</xdr:rowOff>
    </xdr:from>
    <xdr:to>
      <xdr:col>4</xdr:col>
      <xdr:colOff>1029970</xdr:colOff>
      <xdr:row>17</xdr:row>
      <xdr:rowOff>1012190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20035" y="5911850"/>
          <a:ext cx="829945" cy="991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5</xdr:row>
      <xdr:rowOff>73660</xdr:rowOff>
    </xdr:from>
    <xdr:to>
      <xdr:col>4</xdr:col>
      <xdr:colOff>853440</xdr:colOff>
      <xdr:row>7</xdr:row>
      <xdr:rowOff>268605</xdr:rowOff>
    </xdr:to>
    <xdr:pic>
      <xdr:nvPicPr>
        <xdr:cNvPr id="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16979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8</xdr:row>
      <xdr:rowOff>73660</xdr:rowOff>
    </xdr:from>
    <xdr:to>
      <xdr:col>4</xdr:col>
      <xdr:colOff>853440</xdr:colOff>
      <xdr:row>10</xdr:row>
      <xdr:rowOff>268605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27647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11</xdr:row>
      <xdr:rowOff>73660</xdr:rowOff>
    </xdr:from>
    <xdr:to>
      <xdr:col>4</xdr:col>
      <xdr:colOff>853440</xdr:colOff>
      <xdr:row>13</xdr:row>
      <xdr:rowOff>268605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38315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14</xdr:row>
      <xdr:rowOff>73660</xdr:rowOff>
    </xdr:from>
    <xdr:to>
      <xdr:col>4</xdr:col>
      <xdr:colOff>853440</xdr:colOff>
      <xdr:row>16</xdr:row>
      <xdr:rowOff>268605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9735" y="4898390"/>
          <a:ext cx="513715" cy="9061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view="pageBreakPreview" zoomScale="80" zoomScaleNormal="100" workbookViewId="0">
      <selection activeCell="D4" sqref="D4:D5"/>
    </sheetView>
  </sheetViews>
  <sheetFormatPr defaultColWidth="9" defaultRowHeight="21" outlineLevelCol="5"/>
  <cols>
    <col min="1" max="1" width="7.87272727272727" customWidth="1"/>
    <col min="2" max="2" width="13.6272727272727" customWidth="1"/>
    <col min="3" max="3" width="29.0545454545455" customWidth="1"/>
    <col min="4" max="4" width="79.8727272727273" customWidth="1"/>
    <col min="5" max="5" width="23.9272727272727" customWidth="1"/>
    <col min="6" max="6" width="19.8636363636364" style="81" customWidth="1"/>
  </cols>
  <sheetData>
    <row r="1" ht="41" customHeight="1" spans="1:5">
      <c r="A1" s="82" t="s">
        <v>0</v>
      </c>
      <c r="B1" s="82"/>
      <c r="C1" s="82"/>
      <c r="D1" s="82"/>
      <c r="E1" s="82"/>
    </row>
    <row r="2" ht="15" customHeight="1" spans="1:5">
      <c r="A2" s="82"/>
      <c r="B2" s="82"/>
      <c r="C2" s="82"/>
      <c r="D2" s="82"/>
      <c r="E2" s="82"/>
    </row>
    <row r="3" ht="45" customHeight="1" spans="1:5">
      <c r="A3" s="83" t="s">
        <v>1</v>
      </c>
      <c r="B3" s="84" t="s">
        <v>2</v>
      </c>
      <c r="C3" s="84" t="s">
        <v>3</v>
      </c>
      <c r="D3" s="84" t="s">
        <v>4</v>
      </c>
      <c r="E3" s="85" t="s">
        <v>5</v>
      </c>
    </row>
    <row r="4" ht="200" customHeight="1" spans="1:5">
      <c r="A4" s="86">
        <v>1</v>
      </c>
      <c r="B4" s="87" t="s">
        <v>6</v>
      </c>
      <c r="C4" s="87"/>
      <c r="D4" s="88" t="s">
        <v>7</v>
      </c>
      <c r="E4" s="89"/>
    </row>
    <row r="5" ht="200" customHeight="1" spans="1:5">
      <c r="A5" s="90"/>
      <c r="B5" s="91"/>
      <c r="C5" s="91"/>
      <c r="D5" s="92"/>
      <c r="E5" s="93"/>
    </row>
    <row r="6" customFormat="1" ht="200" customHeight="1" spans="1:6">
      <c r="A6" s="86">
        <v>2</v>
      </c>
      <c r="B6" s="87" t="s">
        <v>8</v>
      </c>
      <c r="C6" s="87"/>
      <c r="D6" s="88" t="s">
        <v>9</v>
      </c>
      <c r="E6" s="89"/>
      <c r="F6" s="81"/>
    </row>
    <row r="7" customFormat="1" ht="200" customHeight="1" spans="1:6">
      <c r="A7" s="90"/>
      <c r="B7" s="91"/>
      <c r="C7" s="91"/>
      <c r="D7" s="92"/>
      <c r="E7" s="93"/>
      <c r="F7" s="81"/>
    </row>
    <row r="8" ht="98" customHeight="1" spans="1:5">
      <c r="A8" s="86">
        <v>3</v>
      </c>
      <c r="B8" s="87" t="s">
        <v>10</v>
      </c>
      <c r="C8" s="87"/>
      <c r="D8" s="88" t="s">
        <v>11</v>
      </c>
      <c r="E8" s="89"/>
    </row>
    <row r="9" ht="98" customHeight="1" spans="1:5">
      <c r="A9" s="90"/>
      <c r="B9" s="91"/>
      <c r="C9" s="91"/>
      <c r="D9" s="92"/>
      <c r="E9" s="93"/>
    </row>
    <row r="10" customFormat="1" ht="200" customHeight="1" spans="1:6">
      <c r="A10" s="94">
        <v>4</v>
      </c>
      <c r="B10" s="95" t="s">
        <v>12</v>
      </c>
      <c r="C10" s="87"/>
      <c r="D10" s="96" t="s">
        <v>13</v>
      </c>
      <c r="E10" s="97"/>
      <c r="F10" s="81"/>
    </row>
    <row r="11" customFormat="1" ht="200" customHeight="1" spans="1:6">
      <c r="A11" s="90"/>
      <c r="B11" s="91"/>
      <c r="C11" s="91"/>
      <c r="D11" s="92"/>
      <c r="E11" s="91"/>
      <c r="F11" s="81"/>
    </row>
    <row r="12" ht="45" customHeight="1" spans="1:5">
      <c r="A12" s="98" t="s">
        <v>14</v>
      </c>
      <c r="B12" s="99"/>
      <c r="C12" s="99"/>
      <c r="D12" s="99"/>
      <c r="E12" s="100"/>
    </row>
    <row r="13" ht="15" customHeight="1" spans="1:6">
      <c r="A13" s="101"/>
      <c r="B13" s="101"/>
      <c r="C13" s="101"/>
      <c r="D13" s="101"/>
      <c r="E13" s="102"/>
      <c r="F13" s="103"/>
    </row>
    <row r="14" ht="93" customHeight="1" spans="1:6">
      <c r="A14" s="104"/>
      <c r="B14" s="105"/>
      <c r="C14" s="105"/>
      <c r="D14" s="105"/>
      <c r="E14" s="105"/>
      <c r="F14" s="103"/>
    </row>
    <row r="15" ht="93" customHeight="1" spans="1:6">
      <c r="A15" s="105"/>
      <c r="B15" s="105"/>
      <c r="C15" s="105"/>
      <c r="D15" s="105"/>
      <c r="E15" s="105"/>
      <c r="F15" s="103"/>
    </row>
    <row r="16" ht="93" customHeight="1" spans="1:6">
      <c r="A16" s="105"/>
      <c r="B16" s="105"/>
      <c r="C16" s="105"/>
      <c r="D16" s="105"/>
      <c r="E16" s="105"/>
      <c r="F16" s="103"/>
    </row>
    <row r="17" ht="128" customHeight="1" spans="1:6">
      <c r="A17" s="105"/>
      <c r="B17" s="105"/>
      <c r="C17" s="105"/>
      <c r="D17" s="105"/>
      <c r="E17" s="105"/>
      <c r="F17" s="103"/>
    </row>
  </sheetData>
  <mergeCells count="24">
    <mergeCell ref="A1:E1"/>
    <mergeCell ref="A12:D12"/>
    <mergeCell ref="A4:A5"/>
    <mergeCell ref="A6:A7"/>
    <mergeCell ref="A8:A9"/>
    <mergeCell ref="A10:A11"/>
    <mergeCell ref="B4:B5"/>
    <mergeCell ref="B6:B7"/>
    <mergeCell ref="B8:B9"/>
    <mergeCell ref="B10:B11"/>
    <mergeCell ref="C4:C5"/>
    <mergeCell ref="C6:C7"/>
    <mergeCell ref="C8:C9"/>
    <mergeCell ref="C10:C11"/>
    <mergeCell ref="D4:D5"/>
    <mergeCell ref="D6:D7"/>
    <mergeCell ref="D8:D9"/>
    <mergeCell ref="D10:D11"/>
    <mergeCell ref="E4:E5"/>
    <mergeCell ref="E6:E7"/>
    <mergeCell ref="E8:E9"/>
    <mergeCell ref="E10:E11"/>
    <mergeCell ref="F13:F17"/>
    <mergeCell ref="A14:E17"/>
  </mergeCells>
  <printOptions horizontalCentered="1"/>
  <pageMargins left="0.393055555555556" right="0.393055555555556" top="0.590277777777778" bottom="0.393055555555556" header="0.5" footer="0.5"/>
  <pageSetup paperSize="9" scale="63" orientation="portrait" horizontalDpi="600"/>
  <headerFooter/>
  <rowBreaks count="2" manualBreakCount="2">
    <brk id="9" max="4" man="1"/>
    <brk id="12" max="4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view="pageBreakPreview" zoomScaleNormal="100" topLeftCell="A3" workbookViewId="0">
      <selection activeCell="I2" sqref="I2"/>
    </sheetView>
  </sheetViews>
  <sheetFormatPr defaultColWidth="9" defaultRowHeight="15"/>
  <cols>
    <col min="1" max="1" width="8.12727272727273" style="49" customWidth="1"/>
    <col min="2" max="2" width="16.7545454545455" style="49" customWidth="1"/>
    <col min="3" max="3" width="14" style="50" customWidth="1"/>
    <col min="4" max="4" width="7.37272727272727" style="49" customWidth="1"/>
    <col min="5" max="5" width="15.7545454545455" style="49" customWidth="1"/>
    <col min="6" max="6" width="19.1272727272727" style="49" customWidth="1"/>
    <col min="7" max="7" width="15.3727272727273" style="49" customWidth="1"/>
    <col min="8" max="8" width="11.9727272727273" style="49" customWidth="1"/>
    <col min="9" max="9" width="14.8727272727273" style="49"/>
    <col min="10" max="16375" width="9" style="49"/>
    <col min="16376" max="16384" width="9" style="51"/>
  </cols>
  <sheetData>
    <row r="1" s="49" customFormat="1" ht="37" customHeight="1" spans="1:6">
      <c r="A1" s="52"/>
      <c r="B1" s="52"/>
      <c r="C1" s="53"/>
      <c r="D1" s="52"/>
      <c r="E1" s="54"/>
      <c r="F1" s="54"/>
    </row>
    <row r="2" s="49" customFormat="1" ht="26" customHeight="1" spans="1:7">
      <c r="A2" s="55" t="s">
        <v>15</v>
      </c>
      <c r="B2" s="55"/>
      <c r="C2" s="56"/>
      <c r="D2" s="55"/>
      <c r="E2" s="56"/>
      <c r="F2" s="56"/>
      <c r="G2" s="56"/>
    </row>
    <row r="3" s="49" customFormat="1" ht="30" customHeight="1" spans="1:7">
      <c r="A3" s="57" t="s">
        <v>1</v>
      </c>
      <c r="B3" s="58" t="s">
        <v>16</v>
      </c>
      <c r="C3" s="58" t="s">
        <v>17</v>
      </c>
      <c r="D3" s="58" t="s">
        <v>18</v>
      </c>
      <c r="E3" s="59" t="s">
        <v>19</v>
      </c>
      <c r="F3" s="60" t="s">
        <v>20</v>
      </c>
      <c r="G3" s="61" t="s">
        <v>5</v>
      </c>
    </row>
    <row r="4" s="49" customFormat="1" ht="18" customHeight="1" spans="1:7">
      <c r="A4" s="62"/>
      <c r="B4" s="63"/>
      <c r="C4" s="63"/>
      <c r="D4" s="63"/>
      <c r="E4" s="64"/>
      <c r="F4" s="65"/>
      <c r="G4" s="66"/>
    </row>
    <row r="5" s="49" customFormat="1" ht="39" customHeight="1" spans="1:7">
      <c r="A5" s="67">
        <v>1</v>
      </c>
      <c r="B5" s="68" t="s">
        <v>21</v>
      </c>
      <c r="C5" s="69">
        <v>36</v>
      </c>
      <c r="D5" s="68" t="s">
        <v>22</v>
      </c>
      <c r="E5" s="70">
        <f>A户型!L19</f>
        <v>0</v>
      </c>
      <c r="F5" s="70">
        <f>C5*E5</f>
        <v>0</v>
      </c>
      <c r="G5" s="71"/>
    </row>
    <row r="6" s="49" customFormat="1" ht="39" customHeight="1" spans="1:7">
      <c r="A6" s="67">
        <v>2</v>
      </c>
      <c r="B6" s="68" t="s">
        <v>23</v>
      </c>
      <c r="C6" s="69">
        <v>78</v>
      </c>
      <c r="D6" s="68" t="s">
        <v>22</v>
      </c>
      <c r="E6" s="70">
        <f>B户型!L16</f>
        <v>0</v>
      </c>
      <c r="F6" s="70">
        <f>C6*E6</f>
        <v>0</v>
      </c>
      <c r="G6" s="71"/>
    </row>
    <row r="7" s="49" customFormat="1" ht="39" customHeight="1" spans="1:7">
      <c r="A7" s="67">
        <v>3</v>
      </c>
      <c r="B7" s="68" t="s">
        <v>24</v>
      </c>
      <c r="C7" s="69">
        <v>6</v>
      </c>
      <c r="D7" s="68" t="s">
        <v>22</v>
      </c>
      <c r="E7" s="70">
        <f>C户型!L19</f>
        <v>0</v>
      </c>
      <c r="F7" s="70">
        <f>C7*E7</f>
        <v>0</v>
      </c>
      <c r="G7" s="71"/>
    </row>
    <row r="8" s="49" customFormat="1" ht="39" customHeight="1" spans="1:7">
      <c r="A8" s="67">
        <v>4</v>
      </c>
      <c r="B8" s="68" t="s">
        <v>25</v>
      </c>
      <c r="C8" s="69">
        <v>4</v>
      </c>
      <c r="D8" s="68" t="s">
        <v>22</v>
      </c>
      <c r="E8" s="70">
        <f>D户型!L13</f>
        <v>0</v>
      </c>
      <c r="F8" s="70">
        <f>C8*E8</f>
        <v>0</v>
      </c>
      <c r="G8" s="71"/>
    </row>
    <row r="9" s="49" customFormat="1" ht="39" customHeight="1" spans="1:7">
      <c r="A9" s="67">
        <v>5</v>
      </c>
      <c r="B9" s="68" t="s">
        <v>26</v>
      </c>
      <c r="C9" s="69">
        <v>12</v>
      </c>
      <c r="D9" s="68" t="s">
        <v>22</v>
      </c>
      <c r="E9" s="70">
        <f>E户型!L19</f>
        <v>0</v>
      </c>
      <c r="F9" s="70">
        <f>C9*E9</f>
        <v>0</v>
      </c>
      <c r="G9" s="71"/>
    </row>
    <row r="10" s="49" customFormat="1" ht="43" customHeight="1" spans="1:9">
      <c r="A10" s="72" t="s">
        <v>27</v>
      </c>
      <c r="B10" s="73"/>
      <c r="C10" s="73"/>
      <c r="D10" s="73"/>
      <c r="E10" s="74"/>
      <c r="F10" s="75">
        <f>SUM(F5:F9)</f>
        <v>0</v>
      </c>
      <c r="G10" s="76"/>
      <c r="H10" s="49" t="s">
        <v>28</v>
      </c>
      <c r="I10" s="80">
        <f>F10/136</f>
        <v>0</v>
      </c>
    </row>
    <row r="11" s="49" customFormat="1" ht="134" customHeight="1" spans="1:7">
      <c r="A11" s="77" t="s">
        <v>29</v>
      </c>
      <c r="B11" s="77"/>
      <c r="C11" s="78"/>
      <c r="D11" s="77"/>
      <c r="E11" s="77"/>
      <c r="F11" s="77"/>
      <c r="G11" s="77"/>
    </row>
    <row r="12" s="49" customFormat="1" ht="30" customHeight="1" spans="1:6">
      <c r="A12" s="79"/>
      <c r="B12" s="79"/>
      <c r="C12" s="50"/>
      <c r="D12" s="79"/>
      <c r="E12" s="79"/>
      <c r="F12" s="79"/>
    </row>
  </sheetData>
  <mergeCells count="13">
    <mergeCell ref="A1:F1"/>
    <mergeCell ref="A2:G2"/>
    <mergeCell ref="A10:E10"/>
    <mergeCell ref="A11:G11"/>
    <mergeCell ref="A12:B12"/>
    <mergeCell ref="E12:F12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93055555555556" right="0.393055555555556" top="0.393055555555556" bottom="0.393055555555556" header="0.5" footer="0.5"/>
  <pageSetup paperSize="9" scale="99" orientation="portrait" horizontalDpi="600"/>
  <headerFooter/>
  <colBreaks count="1" manualBreakCount="1">
    <brk id="7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view="pageBreakPreview" zoomScale="80" zoomScaleNormal="100" workbookViewId="0">
      <selection activeCell="A19" sqref="$A19:$XFD19"/>
    </sheetView>
  </sheetViews>
  <sheetFormatPr defaultColWidth="9" defaultRowHeight="14"/>
  <cols>
    <col min="1" max="1" width="6.62727272727273" style="3" customWidth="1"/>
    <col min="2" max="2" width="10.6272727272727" style="3" customWidth="1"/>
    <col min="3" max="3" width="6.62727272727273" style="3" customWidth="1"/>
    <col min="4" max="4" width="13.6272727272727" style="4" customWidth="1"/>
    <col min="5" max="5" width="15.5545454545455" style="3" customWidth="1"/>
    <col min="6" max="7" width="13.6272727272727" style="3" customWidth="1"/>
    <col min="8" max="8" width="20.6272727272727" style="3" customWidth="1"/>
    <col min="9" max="9" width="6.62727272727273" style="3" customWidth="1"/>
    <col min="10" max="12" width="13.6272727272727" style="40" customWidth="1"/>
    <col min="13" max="13" width="25.6272727272727" style="3" customWidth="1"/>
  </cols>
  <sheetData>
    <row r="1" s="1" customFormat="1" ht="17.5" spans="1:13">
      <c r="A1" s="5" t="s">
        <v>30</v>
      </c>
      <c r="B1" s="5"/>
      <c r="C1" s="5"/>
      <c r="D1" s="6"/>
      <c r="E1" s="5"/>
      <c r="F1" s="5"/>
      <c r="G1" s="5"/>
      <c r="H1" s="5"/>
      <c r="I1" s="5"/>
      <c r="J1" s="41"/>
      <c r="K1" s="41"/>
      <c r="L1" s="41"/>
      <c r="M1" s="5"/>
    </row>
    <row r="2" s="1" customFormat="1" ht="15" spans="1:13">
      <c r="A2" s="7" t="s">
        <v>31</v>
      </c>
      <c r="B2" s="7"/>
      <c r="C2" s="7"/>
      <c r="D2" s="8"/>
      <c r="E2" s="7"/>
      <c r="F2" s="7"/>
      <c r="G2" s="7"/>
      <c r="H2" s="7"/>
      <c r="I2" s="7"/>
      <c r="J2" s="42"/>
      <c r="K2" s="42"/>
      <c r="L2" s="42"/>
      <c r="M2" s="7"/>
    </row>
    <row r="3" s="1" customFormat="1" ht="15.75" spans="1:13">
      <c r="A3" s="9"/>
      <c r="B3" s="9"/>
      <c r="C3" s="9"/>
      <c r="D3" s="10"/>
      <c r="E3" s="9"/>
      <c r="F3" s="11"/>
      <c r="G3" s="11"/>
      <c r="H3" s="12"/>
      <c r="I3" s="12"/>
      <c r="J3" s="43"/>
      <c r="K3" s="43"/>
      <c r="L3" s="43"/>
      <c r="M3" s="12"/>
    </row>
    <row r="4" s="1" customFormat="1" ht="30" customHeight="1" spans="1:13">
      <c r="A4" s="13" t="s">
        <v>1</v>
      </c>
      <c r="B4" s="14" t="s">
        <v>32</v>
      </c>
      <c r="C4" s="14" t="s">
        <v>33</v>
      </c>
      <c r="D4" s="14" t="s">
        <v>34</v>
      </c>
      <c r="E4" s="15" t="s">
        <v>3</v>
      </c>
      <c r="F4" s="15" t="s">
        <v>35</v>
      </c>
      <c r="G4" s="15"/>
      <c r="H4" s="15" t="s">
        <v>36</v>
      </c>
      <c r="I4" s="15" t="s">
        <v>18</v>
      </c>
      <c r="J4" s="29" t="s">
        <v>17</v>
      </c>
      <c r="K4" s="29" t="s">
        <v>37</v>
      </c>
      <c r="L4" s="29" t="s">
        <v>38</v>
      </c>
      <c r="M4" s="44" t="s">
        <v>5</v>
      </c>
    </row>
    <row r="5" s="1" customFormat="1" ht="30" customHeight="1" spans="1:13">
      <c r="A5" s="16"/>
      <c r="B5" s="17"/>
      <c r="C5" s="17"/>
      <c r="D5" s="17"/>
      <c r="E5" s="18"/>
      <c r="F5" s="17" t="s">
        <v>39</v>
      </c>
      <c r="G5" s="17" t="s">
        <v>40</v>
      </c>
      <c r="H5" s="18"/>
      <c r="I5" s="18"/>
      <c r="J5" s="31"/>
      <c r="K5" s="31"/>
      <c r="L5" s="31"/>
      <c r="M5" s="45"/>
    </row>
    <row r="6" s="1" customFormat="1" ht="30" customHeight="1" spans="1:13">
      <c r="A6" s="19">
        <v>1</v>
      </c>
      <c r="B6" s="20" t="s">
        <v>41</v>
      </c>
      <c r="C6" s="21" t="s">
        <v>42</v>
      </c>
      <c r="D6" s="20" t="s">
        <v>6</v>
      </c>
      <c r="E6" s="22"/>
      <c r="F6" s="21">
        <v>4300</v>
      </c>
      <c r="G6" s="21">
        <v>2700</v>
      </c>
      <c r="H6" s="23" t="s">
        <v>43</v>
      </c>
      <c r="I6" s="22" t="s">
        <v>44</v>
      </c>
      <c r="J6" s="33">
        <f>F6*2.2/1000</f>
        <v>9.46</v>
      </c>
      <c r="K6" s="34"/>
      <c r="L6" s="34">
        <f>J6*K6</f>
        <v>0</v>
      </c>
      <c r="M6" s="35" t="s">
        <v>45</v>
      </c>
    </row>
    <row r="7" s="1" customFormat="1" ht="30" customHeight="1" spans="1:13">
      <c r="A7" s="19">
        <v>2</v>
      </c>
      <c r="B7" s="20"/>
      <c r="C7" s="21"/>
      <c r="D7" s="20" t="s">
        <v>8</v>
      </c>
      <c r="E7" s="22"/>
      <c r="F7" s="21">
        <v>4300</v>
      </c>
      <c r="G7" s="21"/>
      <c r="H7" s="23"/>
      <c r="I7" s="22" t="s">
        <v>44</v>
      </c>
      <c r="J7" s="33">
        <f t="shared" ref="J7:J18" si="0">F7*2.2/1000</f>
        <v>9.46</v>
      </c>
      <c r="K7" s="34"/>
      <c r="L7" s="34">
        <f t="shared" ref="L7:L18" si="1">J7*K7</f>
        <v>0</v>
      </c>
      <c r="M7" s="35"/>
    </row>
    <row r="8" s="1" customFormat="1" ht="30" customHeight="1" spans="1:13">
      <c r="A8" s="19">
        <v>3</v>
      </c>
      <c r="B8" s="20"/>
      <c r="C8" s="21"/>
      <c r="D8" s="20" t="s">
        <v>10</v>
      </c>
      <c r="E8" s="22"/>
      <c r="F8" s="21">
        <v>4300</v>
      </c>
      <c r="G8" s="21"/>
      <c r="H8" s="24"/>
      <c r="I8" s="22" t="s">
        <v>44</v>
      </c>
      <c r="J8" s="33">
        <f>F8/1000</f>
        <v>4.3</v>
      </c>
      <c r="K8" s="34"/>
      <c r="L8" s="34">
        <f t="shared" si="1"/>
        <v>0</v>
      </c>
      <c r="M8" s="35"/>
    </row>
    <row r="9" s="1" customFormat="1" ht="30" customHeight="1" spans="1:13">
      <c r="A9" s="19">
        <v>4</v>
      </c>
      <c r="B9" s="20" t="s">
        <v>46</v>
      </c>
      <c r="C9" s="21" t="s">
        <v>42</v>
      </c>
      <c r="D9" s="20" t="s">
        <v>6</v>
      </c>
      <c r="E9" s="22"/>
      <c r="F9" s="21">
        <v>1800</v>
      </c>
      <c r="G9" s="21">
        <v>1800</v>
      </c>
      <c r="H9" s="23" t="s">
        <v>47</v>
      </c>
      <c r="I9" s="22" t="s">
        <v>44</v>
      </c>
      <c r="J9" s="33">
        <f t="shared" si="0"/>
        <v>3.96</v>
      </c>
      <c r="K9" s="34"/>
      <c r="L9" s="34">
        <f t="shared" si="1"/>
        <v>0</v>
      </c>
      <c r="M9" s="35" t="s">
        <v>48</v>
      </c>
    </row>
    <row r="10" s="1" customFormat="1" ht="30" customHeight="1" spans="1:13">
      <c r="A10" s="19">
        <v>5</v>
      </c>
      <c r="B10" s="20"/>
      <c r="C10" s="21"/>
      <c r="D10" s="20" t="s">
        <v>8</v>
      </c>
      <c r="E10" s="22"/>
      <c r="F10" s="21">
        <v>1800</v>
      </c>
      <c r="G10" s="21"/>
      <c r="H10" s="23"/>
      <c r="I10" s="22" t="s">
        <v>44</v>
      </c>
      <c r="J10" s="33">
        <f t="shared" si="0"/>
        <v>3.96</v>
      </c>
      <c r="K10" s="34"/>
      <c r="L10" s="34">
        <f t="shared" si="1"/>
        <v>0</v>
      </c>
      <c r="M10" s="35"/>
    </row>
    <row r="11" s="1" customFormat="1" ht="30" customHeight="1" spans="1:13">
      <c r="A11" s="19">
        <v>6</v>
      </c>
      <c r="B11" s="20"/>
      <c r="C11" s="21"/>
      <c r="D11" s="20" t="s">
        <v>10</v>
      </c>
      <c r="E11" s="22"/>
      <c r="F11" s="21">
        <v>1800</v>
      </c>
      <c r="G11" s="21"/>
      <c r="H11" s="24"/>
      <c r="I11" s="22" t="s">
        <v>44</v>
      </c>
      <c r="J11" s="33">
        <f>F11/1000</f>
        <v>1.8</v>
      </c>
      <c r="K11" s="34"/>
      <c r="L11" s="34">
        <f t="shared" si="1"/>
        <v>0</v>
      </c>
      <c r="M11" s="35"/>
    </row>
    <row r="12" s="1" customFormat="1" ht="30" customHeight="1" spans="1:13">
      <c r="A12" s="19">
        <v>7</v>
      </c>
      <c r="B12" s="20" t="s">
        <v>49</v>
      </c>
      <c r="C12" s="21" t="s">
        <v>42</v>
      </c>
      <c r="D12" s="20" t="s">
        <v>6</v>
      </c>
      <c r="E12" s="22"/>
      <c r="F12" s="21">
        <v>1500</v>
      </c>
      <c r="G12" s="21">
        <v>1800</v>
      </c>
      <c r="H12" s="23" t="s">
        <v>47</v>
      </c>
      <c r="I12" s="22" t="s">
        <v>44</v>
      </c>
      <c r="J12" s="33">
        <f t="shared" si="0"/>
        <v>3.3</v>
      </c>
      <c r="K12" s="34"/>
      <c r="L12" s="34">
        <f t="shared" si="1"/>
        <v>0</v>
      </c>
      <c r="M12" s="35" t="s">
        <v>48</v>
      </c>
    </row>
    <row r="13" s="1" customFormat="1" ht="30" customHeight="1" spans="1:13">
      <c r="A13" s="19">
        <v>8</v>
      </c>
      <c r="B13" s="20"/>
      <c r="C13" s="21"/>
      <c r="D13" s="20" t="s">
        <v>8</v>
      </c>
      <c r="E13" s="22"/>
      <c r="F13" s="21">
        <v>1500</v>
      </c>
      <c r="G13" s="21"/>
      <c r="H13" s="23"/>
      <c r="I13" s="22" t="s">
        <v>44</v>
      </c>
      <c r="J13" s="33">
        <f t="shared" si="0"/>
        <v>3.3</v>
      </c>
      <c r="K13" s="34"/>
      <c r="L13" s="34">
        <f t="shared" si="1"/>
        <v>0</v>
      </c>
      <c r="M13" s="35"/>
    </row>
    <row r="14" s="1" customFormat="1" ht="30" customHeight="1" spans="1:13">
      <c r="A14" s="19">
        <v>9</v>
      </c>
      <c r="B14" s="20"/>
      <c r="C14" s="21"/>
      <c r="D14" s="20" t="s">
        <v>10</v>
      </c>
      <c r="E14" s="22"/>
      <c r="F14" s="21">
        <v>1500</v>
      </c>
      <c r="G14" s="21"/>
      <c r="H14" s="24"/>
      <c r="I14" s="22" t="s">
        <v>44</v>
      </c>
      <c r="J14" s="33">
        <f>F14/1000</f>
        <v>1.5</v>
      </c>
      <c r="K14" s="34"/>
      <c r="L14" s="34">
        <f t="shared" si="1"/>
        <v>0</v>
      </c>
      <c r="M14" s="35"/>
    </row>
    <row r="15" s="1" customFormat="1" ht="30" customHeight="1" spans="1:13">
      <c r="A15" s="19">
        <v>10</v>
      </c>
      <c r="B15" s="20" t="s">
        <v>50</v>
      </c>
      <c r="C15" s="21" t="s">
        <v>42</v>
      </c>
      <c r="D15" s="20" t="s">
        <v>6</v>
      </c>
      <c r="E15" s="22"/>
      <c r="F15" s="21">
        <v>1600</v>
      </c>
      <c r="G15" s="21">
        <v>1800</v>
      </c>
      <c r="H15" s="23" t="s">
        <v>47</v>
      </c>
      <c r="I15" s="22" t="s">
        <v>44</v>
      </c>
      <c r="J15" s="33">
        <f t="shared" si="0"/>
        <v>3.52</v>
      </c>
      <c r="K15" s="34"/>
      <c r="L15" s="34">
        <f t="shared" si="1"/>
        <v>0</v>
      </c>
      <c r="M15" s="35"/>
    </row>
    <row r="16" s="1" customFormat="1" ht="30" customHeight="1" spans="1:13">
      <c r="A16" s="19">
        <v>11</v>
      </c>
      <c r="B16" s="20"/>
      <c r="C16" s="21"/>
      <c r="D16" s="20" t="s">
        <v>8</v>
      </c>
      <c r="E16" s="22"/>
      <c r="F16" s="21">
        <v>1600</v>
      </c>
      <c r="G16" s="21"/>
      <c r="H16" s="23"/>
      <c r="I16" s="22" t="s">
        <v>44</v>
      </c>
      <c r="J16" s="33">
        <f t="shared" si="0"/>
        <v>3.52</v>
      </c>
      <c r="K16" s="34"/>
      <c r="L16" s="34">
        <f t="shared" si="1"/>
        <v>0</v>
      </c>
      <c r="M16" s="35"/>
    </row>
    <row r="17" s="1" customFormat="1" ht="30" customHeight="1" spans="1:13">
      <c r="A17" s="19">
        <v>12</v>
      </c>
      <c r="B17" s="20"/>
      <c r="C17" s="21"/>
      <c r="D17" s="20" t="s">
        <v>10</v>
      </c>
      <c r="E17" s="22"/>
      <c r="F17" s="21">
        <v>1600</v>
      </c>
      <c r="G17" s="21"/>
      <c r="H17" s="24"/>
      <c r="I17" s="22" t="s">
        <v>44</v>
      </c>
      <c r="J17" s="33">
        <f>F17/1000</f>
        <v>1.6</v>
      </c>
      <c r="K17" s="34"/>
      <c r="L17" s="34">
        <f t="shared" si="1"/>
        <v>0</v>
      </c>
      <c r="M17" s="35"/>
    </row>
    <row r="18" s="1" customFormat="1" ht="88" customHeight="1" spans="1:13">
      <c r="A18" s="19">
        <v>13</v>
      </c>
      <c r="B18" s="20" t="s">
        <v>51</v>
      </c>
      <c r="C18" s="21" t="s">
        <v>42</v>
      </c>
      <c r="D18" s="20" t="s">
        <v>12</v>
      </c>
      <c r="E18" s="25"/>
      <c r="F18" s="21">
        <v>900</v>
      </c>
      <c r="G18" s="21">
        <v>1800</v>
      </c>
      <c r="H18" s="25"/>
      <c r="I18" s="22" t="s">
        <v>52</v>
      </c>
      <c r="J18" s="33">
        <f>F18*(G18+150)/1000000</f>
        <v>1.755</v>
      </c>
      <c r="K18" s="34"/>
      <c r="L18" s="34">
        <f t="shared" si="1"/>
        <v>0</v>
      </c>
      <c r="M18" s="35"/>
    </row>
    <row r="19" s="2" customFormat="1" ht="30" customHeight="1" spans="1:13">
      <c r="A19" s="19">
        <v>14</v>
      </c>
      <c r="B19" s="26" t="s">
        <v>53</v>
      </c>
      <c r="C19" s="27"/>
      <c r="D19" s="27"/>
      <c r="E19" s="27"/>
      <c r="F19" s="27"/>
      <c r="G19" s="27"/>
      <c r="H19" s="27"/>
      <c r="I19" s="27"/>
      <c r="J19" s="27"/>
      <c r="K19" s="27"/>
      <c r="L19" s="36">
        <f>SUM(L6:L18)</f>
        <v>0</v>
      </c>
      <c r="M19" s="37"/>
    </row>
    <row r="21" customFormat="1" ht="20" customHeight="1" spans="1:13">
      <c r="A21" s="28" t="s">
        <v>54</v>
      </c>
      <c r="B21" s="28"/>
      <c r="C21" s="28"/>
      <c r="D21" s="28"/>
      <c r="E21" s="28"/>
      <c r="F21" s="28"/>
      <c r="G21" s="28"/>
      <c r="H21" s="28"/>
      <c r="I21" s="28"/>
      <c r="J21" s="46"/>
      <c r="K21" s="46"/>
      <c r="L21" s="46"/>
      <c r="M21" s="28"/>
    </row>
    <row r="22" customFormat="1" spans="1:13">
      <c r="A22" s="3"/>
      <c r="B22" s="3"/>
      <c r="C22" s="3"/>
      <c r="D22" s="4"/>
      <c r="E22" s="3"/>
      <c r="F22" s="3"/>
      <c r="G22" s="3"/>
      <c r="H22" s="3"/>
      <c r="I22" s="3"/>
      <c r="J22" s="47"/>
      <c r="K22" s="47"/>
      <c r="L22" s="47"/>
      <c r="M22" s="3"/>
    </row>
    <row r="23" customFormat="1" spans="1:13">
      <c r="A23" s="3"/>
      <c r="B23" s="3"/>
      <c r="C23" s="3"/>
      <c r="D23" s="4"/>
      <c r="E23" s="3"/>
      <c r="F23" s="3"/>
      <c r="G23" s="3"/>
      <c r="H23" s="3"/>
      <c r="I23" s="3"/>
      <c r="J23" s="48"/>
      <c r="K23" s="48"/>
      <c r="L23" s="48"/>
      <c r="M23" s="3"/>
    </row>
    <row r="24" customFormat="1" spans="1:13">
      <c r="A24" s="3"/>
      <c r="B24" s="3"/>
      <c r="C24" s="3"/>
      <c r="D24" s="4"/>
      <c r="E24" s="3"/>
      <c r="F24" s="3"/>
      <c r="G24" s="3"/>
      <c r="H24" s="3"/>
      <c r="I24" s="3"/>
      <c r="J24" s="48"/>
      <c r="K24" s="48"/>
      <c r="L24" s="48"/>
      <c r="M24" s="3"/>
    </row>
  </sheetData>
  <mergeCells count="36">
    <mergeCell ref="A1:M1"/>
    <mergeCell ref="A2:M2"/>
    <mergeCell ref="F4:G4"/>
    <mergeCell ref="B19:K19"/>
    <mergeCell ref="A21:M21"/>
    <mergeCell ref="A4:A5"/>
    <mergeCell ref="B4:B5"/>
    <mergeCell ref="B6:B8"/>
    <mergeCell ref="B9:B11"/>
    <mergeCell ref="B12:B14"/>
    <mergeCell ref="B15:B17"/>
    <mergeCell ref="C4:C5"/>
    <mergeCell ref="C6:C8"/>
    <mergeCell ref="C9:C11"/>
    <mergeCell ref="C12:C14"/>
    <mergeCell ref="C15:C17"/>
    <mergeCell ref="D4:D5"/>
    <mergeCell ref="E4:E5"/>
    <mergeCell ref="E6:E8"/>
    <mergeCell ref="E9:E11"/>
    <mergeCell ref="E12:E14"/>
    <mergeCell ref="E15:E17"/>
    <mergeCell ref="H4:H5"/>
    <mergeCell ref="H6:H8"/>
    <mergeCell ref="H9:H11"/>
    <mergeCell ref="H12:H14"/>
    <mergeCell ref="H15:H17"/>
    <mergeCell ref="I4:I5"/>
    <mergeCell ref="J4:J5"/>
    <mergeCell ref="K4:K5"/>
    <mergeCell ref="L4:L5"/>
    <mergeCell ref="M4:M5"/>
    <mergeCell ref="M6:M8"/>
    <mergeCell ref="M9:M11"/>
    <mergeCell ref="M12:M14"/>
    <mergeCell ref="M15:M17"/>
  </mergeCells>
  <printOptions horizontalCentered="1"/>
  <pageMargins left="0.393055555555556" right="0.393055555555556" top="0.393055555555556" bottom="0.393055555555556" header="0.5" footer="0.5"/>
  <pageSetup paperSize="9" scale="66" orientation="portrait" horizontalDpi="600"/>
  <headerFooter/>
  <rowBreaks count="2" manualBreakCount="2">
    <brk id="21" max="12" man="1"/>
    <brk id="22" max="16383" man="1"/>
  </rowBreaks>
  <ignoredErrors>
    <ignoredError sqref="J8 J11 J14 J17" 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view="pageBreakPreview" zoomScale="80" zoomScaleNormal="80" topLeftCell="A10" workbookViewId="0">
      <selection activeCell="A15" sqref="A15:A16"/>
    </sheetView>
  </sheetViews>
  <sheetFormatPr defaultColWidth="9" defaultRowHeight="14"/>
  <cols>
    <col min="1" max="1" width="6.62727272727273" style="3" customWidth="1"/>
    <col min="2" max="2" width="10.6272727272727" style="3" customWidth="1"/>
    <col min="3" max="3" width="6.62727272727273" style="3" customWidth="1"/>
    <col min="4" max="4" width="13.6272727272727" style="4" customWidth="1"/>
    <col min="5" max="5" width="15.5545454545455" style="3" customWidth="1"/>
    <col min="6" max="7" width="13.6272727272727" style="3" customWidth="1"/>
    <col min="8" max="8" width="20.6272727272727" style="3" customWidth="1"/>
    <col min="9" max="9" width="6.62727272727273" style="3" customWidth="1"/>
    <col min="10" max="12" width="13.6272727272727" style="3" customWidth="1"/>
    <col min="13" max="13" width="25.6272727272727" style="3" customWidth="1"/>
  </cols>
  <sheetData>
    <row r="1" s="1" customFormat="1" ht="30" customHeight="1" spans="1:13">
      <c r="A1" s="5" t="s">
        <v>55</v>
      </c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</row>
    <row r="2" s="1" customFormat="1" ht="24.95" customHeight="1" spans="1:13">
      <c r="A2" s="7" t="s">
        <v>31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</row>
    <row r="3" s="1" customFormat="1" ht="12.95" customHeight="1" spans="1:13">
      <c r="A3" s="9"/>
      <c r="B3" s="9"/>
      <c r="C3" s="9"/>
      <c r="D3" s="10"/>
      <c r="E3" s="9"/>
      <c r="F3" s="11"/>
      <c r="G3" s="11"/>
      <c r="H3" s="12"/>
      <c r="I3" s="12"/>
      <c r="J3" s="12"/>
      <c r="K3" s="12"/>
      <c r="L3" s="12"/>
      <c r="M3" s="12"/>
    </row>
    <row r="4" s="1" customFormat="1" ht="30" customHeight="1" spans="1:13">
      <c r="A4" s="13" t="s">
        <v>1</v>
      </c>
      <c r="B4" s="14" t="s">
        <v>32</v>
      </c>
      <c r="C4" s="14" t="s">
        <v>33</v>
      </c>
      <c r="D4" s="14" t="s">
        <v>34</v>
      </c>
      <c r="E4" s="15" t="s">
        <v>3</v>
      </c>
      <c r="F4" s="15" t="s">
        <v>35</v>
      </c>
      <c r="G4" s="15"/>
      <c r="H4" s="15" t="s">
        <v>36</v>
      </c>
      <c r="I4" s="15" t="s">
        <v>18</v>
      </c>
      <c r="J4" s="29" t="s">
        <v>56</v>
      </c>
      <c r="K4" s="29" t="s">
        <v>37</v>
      </c>
      <c r="L4" s="29" t="s">
        <v>38</v>
      </c>
      <c r="M4" s="30" t="s">
        <v>5</v>
      </c>
    </row>
    <row r="5" s="1" customFormat="1" ht="30" customHeight="1" spans="1:13">
      <c r="A5" s="16"/>
      <c r="B5" s="17"/>
      <c r="C5" s="17"/>
      <c r="D5" s="17"/>
      <c r="E5" s="18"/>
      <c r="F5" s="17" t="s">
        <v>39</v>
      </c>
      <c r="G5" s="17" t="s">
        <v>40</v>
      </c>
      <c r="H5" s="18"/>
      <c r="I5" s="18"/>
      <c r="J5" s="31"/>
      <c r="K5" s="31"/>
      <c r="L5" s="31"/>
      <c r="M5" s="32"/>
    </row>
    <row r="6" s="1" customFormat="1" ht="28" customHeight="1" spans="1:13">
      <c r="A6" s="19">
        <v>1</v>
      </c>
      <c r="B6" s="20" t="s">
        <v>41</v>
      </c>
      <c r="C6" s="21" t="s">
        <v>42</v>
      </c>
      <c r="D6" s="20" t="s">
        <v>6</v>
      </c>
      <c r="E6" s="22"/>
      <c r="F6" s="21">
        <v>3800</v>
      </c>
      <c r="G6" s="21">
        <v>2700</v>
      </c>
      <c r="H6" s="23" t="s">
        <v>43</v>
      </c>
      <c r="I6" s="22" t="s">
        <v>44</v>
      </c>
      <c r="J6" s="33">
        <f>F6*2.2/1000</f>
        <v>8.36</v>
      </c>
      <c r="K6" s="34"/>
      <c r="L6" s="34">
        <f>J6*K6</f>
        <v>0</v>
      </c>
      <c r="M6" s="35" t="s">
        <v>45</v>
      </c>
    </row>
    <row r="7" s="1" customFormat="1" ht="28" customHeight="1" spans="1:13">
      <c r="A7" s="19">
        <v>2</v>
      </c>
      <c r="B7" s="20"/>
      <c r="C7" s="21"/>
      <c r="D7" s="20" t="s">
        <v>8</v>
      </c>
      <c r="E7" s="22"/>
      <c r="F7" s="21">
        <v>3800</v>
      </c>
      <c r="G7" s="21"/>
      <c r="H7" s="23"/>
      <c r="I7" s="22" t="s">
        <v>44</v>
      </c>
      <c r="J7" s="33">
        <f t="shared" ref="J7:J15" si="0">F7*2.2/1000</f>
        <v>8.36</v>
      </c>
      <c r="K7" s="34"/>
      <c r="L7" s="34">
        <f t="shared" ref="L7:L15" si="1">J7*K7</f>
        <v>0</v>
      </c>
      <c r="M7" s="35"/>
    </row>
    <row r="8" s="1" customFormat="1" ht="28" customHeight="1" spans="1:13">
      <c r="A8" s="19">
        <v>3</v>
      </c>
      <c r="B8" s="20"/>
      <c r="C8" s="21"/>
      <c r="D8" s="20" t="s">
        <v>10</v>
      </c>
      <c r="E8" s="22"/>
      <c r="F8" s="21">
        <v>3800</v>
      </c>
      <c r="G8" s="21"/>
      <c r="H8" s="24"/>
      <c r="I8" s="22" t="s">
        <v>44</v>
      </c>
      <c r="J8" s="33">
        <f>F8/1000</f>
        <v>3.8</v>
      </c>
      <c r="K8" s="34"/>
      <c r="L8" s="34">
        <f t="shared" si="1"/>
        <v>0</v>
      </c>
      <c r="M8" s="35"/>
    </row>
    <row r="9" s="1" customFormat="1" ht="28" customHeight="1" spans="1:13">
      <c r="A9" s="19">
        <v>4</v>
      </c>
      <c r="B9" s="20" t="s">
        <v>46</v>
      </c>
      <c r="C9" s="21" t="s">
        <v>42</v>
      </c>
      <c r="D9" s="20" t="s">
        <v>6</v>
      </c>
      <c r="E9" s="22"/>
      <c r="F9" s="21">
        <v>1700</v>
      </c>
      <c r="G9" s="21">
        <v>1800</v>
      </c>
      <c r="H9" s="23" t="s">
        <v>47</v>
      </c>
      <c r="I9" s="22" t="s">
        <v>44</v>
      </c>
      <c r="J9" s="33">
        <f t="shared" si="0"/>
        <v>3.74</v>
      </c>
      <c r="K9" s="34"/>
      <c r="L9" s="34">
        <f t="shared" si="1"/>
        <v>0</v>
      </c>
      <c r="M9" s="35" t="s">
        <v>48</v>
      </c>
    </row>
    <row r="10" s="1" customFormat="1" ht="28" customHeight="1" spans="1:13">
      <c r="A10" s="19">
        <v>5</v>
      </c>
      <c r="B10" s="20"/>
      <c r="C10" s="21"/>
      <c r="D10" s="20" t="s">
        <v>8</v>
      </c>
      <c r="E10" s="22"/>
      <c r="F10" s="21">
        <v>1700</v>
      </c>
      <c r="G10" s="21"/>
      <c r="H10" s="23"/>
      <c r="I10" s="22" t="s">
        <v>44</v>
      </c>
      <c r="J10" s="33">
        <f t="shared" si="0"/>
        <v>3.74</v>
      </c>
      <c r="K10" s="34"/>
      <c r="L10" s="34">
        <f t="shared" si="1"/>
        <v>0</v>
      </c>
      <c r="M10" s="35"/>
    </row>
    <row r="11" s="1" customFormat="1" ht="28" customHeight="1" spans="1:13">
      <c r="A11" s="19">
        <v>6</v>
      </c>
      <c r="B11" s="20"/>
      <c r="C11" s="21"/>
      <c r="D11" s="20" t="s">
        <v>10</v>
      </c>
      <c r="E11" s="22"/>
      <c r="F11" s="21">
        <v>1700</v>
      </c>
      <c r="G11" s="21"/>
      <c r="H11" s="24"/>
      <c r="I11" s="22" t="s">
        <v>44</v>
      </c>
      <c r="J11" s="33">
        <f>F11/1000</f>
        <v>1.7</v>
      </c>
      <c r="K11" s="34"/>
      <c r="L11" s="34">
        <f t="shared" si="1"/>
        <v>0</v>
      </c>
      <c r="M11" s="35"/>
    </row>
    <row r="12" s="1" customFormat="1" ht="28" customHeight="1" spans="1:13">
      <c r="A12" s="19">
        <v>7</v>
      </c>
      <c r="B12" s="20" t="s">
        <v>57</v>
      </c>
      <c r="C12" s="21" t="s">
        <v>42</v>
      </c>
      <c r="D12" s="20" t="s">
        <v>6</v>
      </c>
      <c r="E12" s="22"/>
      <c r="F12" s="21">
        <v>2700</v>
      </c>
      <c r="G12" s="21">
        <v>2700</v>
      </c>
      <c r="H12" s="23" t="s">
        <v>43</v>
      </c>
      <c r="I12" s="22" t="s">
        <v>44</v>
      </c>
      <c r="J12" s="33">
        <f t="shared" si="0"/>
        <v>5.94</v>
      </c>
      <c r="K12" s="34"/>
      <c r="L12" s="34">
        <f t="shared" si="1"/>
        <v>0</v>
      </c>
      <c r="M12" s="35" t="s">
        <v>48</v>
      </c>
    </row>
    <row r="13" s="1" customFormat="1" ht="28" customHeight="1" spans="1:13">
      <c r="A13" s="19">
        <v>8</v>
      </c>
      <c r="B13" s="20"/>
      <c r="C13" s="21"/>
      <c r="D13" s="20" t="s">
        <v>8</v>
      </c>
      <c r="E13" s="22"/>
      <c r="F13" s="21">
        <v>2700</v>
      </c>
      <c r="G13" s="21"/>
      <c r="H13" s="23"/>
      <c r="I13" s="22" t="s">
        <v>44</v>
      </c>
      <c r="J13" s="33">
        <f t="shared" si="0"/>
        <v>5.94</v>
      </c>
      <c r="K13" s="34"/>
      <c r="L13" s="34">
        <f t="shared" si="1"/>
        <v>0</v>
      </c>
      <c r="M13" s="35"/>
    </row>
    <row r="14" s="1" customFormat="1" ht="28" customHeight="1" spans="1:13">
      <c r="A14" s="19">
        <v>9</v>
      </c>
      <c r="B14" s="20"/>
      <c r="C14" s="21"/>
      <c r="D14" s="20" t="s">
        <v>10</v>
      </c>
      <c r="E14" s="22"/>
      <c r="F14" s="21">
        <v>2700</v>
      </c>
      <c r="G14" s="21"/>
      <c r="H14" s="24"/>
      <c r="I14" s="22" t="s">
        <v>44</v>
      </c>
      <c r="J14" s="33">
        <f>F14/1000</f>
        <v>2.7</v>
      </c>
      <c r="K14" s="34"/>
      <c r="L14" s="34">
        <f t="shared" si="1"/>
        <v>0</v>
      </c>
      <c r="M14" s="35"/>
    </row>
    <row r="15" s="1" customFormat="1" ht="100" customHeight="1" spans="1:13">
      <c r="A15" s="19">
        <v>10</v>
      </c>
      <c r="B15" s="20" t="s">
        <v>51</v>
      </c>
      <c r="C15" s="21" t="s">
        <v>42</v>
      </c>
      <c r="D15" s="20" t="s">
        <v>12</v>
      </c>
      <c r="E15" s="25"/>
      <c r="F15" s="21">
        <v>900</v>
      </c>
      <c r="G15" s="21">
        <v>1800</v>
      </c>
      <c r="H15" s="25"/>
      <c r="I15" s="22" t="s">
        <v>52</v>
      </c>
      <c r="J15" s="33">
        <f>F15*(G15+150)/1000000</f>
        <v>1.755</v>
      </c>
      <c r="K15" s="34"/>
      <c r="L15" s="34">
        <f t="shared" si="1"/>
        <v>0</v>
      </c>
      <c r="M15" s="35"/>
    </row>
    <row r="16" s="2" customFormat="1" ht="30" customHeight="1" spans="1:13">
      <c r="A16" s="19">
        <v>11</v>
      </c>
      <c r="B16" s="26" t="s">
        <v>53</v>
      </c>
      <c r="C16" s="27"/>
      <c r="D16" s="27"/>
      <c r="E16" s="27"/>
      <c r="F16" s="27"/>
      <c r="G16" s="27"/>
      <c r="H16" s="27"/>
      <c r="I16" s="27"/>
      <c r="J16" s="27"/>
      <c r="K16" s="27"/>
      <c r="L16" s="36">
        <f>SUM(L6:L15)</f>
        <v>0</v>
      </c>
      <c r="M16" s="37"/>
    </row>
    <row r="18" customFormat="1" ht="30" customHeight="1" spans="1:13">
      <c r="A18" s="28" t="s">
        <v>54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customFormat="1" spans="1:13">
      <c r="A19" s="3"/>
      <c r="B19" s="3"/>
      <c r="C19" s="3"/>
      <c r="D19" s="4"/>
      <c r="E19" s="3"/>
      <c r="F19" s="3"/>
      <c r="G19" s="3"/>
      <c r="H19" s="3"/>
      <c r="I19" s="3"/>
      <c r="J19" s="38"/>
      <c r="K19" s="38"/>
      <c r="L19" s="38"/>
      <c r="M19" s="3"/>
    </row>
    <row r="20" customFormat="1" spans="1:13">
      <c r="A20" s="3"/>
      <c r="B20" s="3"/>
      <c r="C20" s="3"/>
      <c r="D20" s="4"/>
      <c r="E20" s="3"/>
      <c r="F20" s="3"/>
      <c r="G20" s="3"/>
      <c r="H20" s="3"/>
      <c r="I20" s="3"/>
      <c r="J20" s="39"/>
      <c r="K20" s="39"/>
      <c r="L20" s="39"/>
      <c r="M20" s="3"/>
    </row>
    <row r="21" customFormat="1" spans="1:13">
      <c r="A21" s="3"/>
      <c r="B21" s="3"/>
      <c r="C21" s="3"/>
      <c r="D21" s="4"/>
      <c r="E21" s="3"/>
      <c r="F21" s="3"/>
      <c r="G21" s="3"/>
      <c r="H21" s="3"/>
      <c r="I21" s="3"/>
      <c r="J21" s="39"/>
      <c r="K21" s="39"/>
      <c r="L21" s="39"/>
      <c r="M21" s="3"/>
    </row>
  </sheetData>
  <mergeCells count="31">
    <mergeCell ref="A1:M1"/>
    <mergeCell ref="A2:M2"/>
    <mergeCell ref="F4:G4"/>
    <mergeCell ref="B16:K16"/>
    <mergeCell ref="A18:M18"/>
    <mergeCell ref="A4:A5"/>
    <mergeCell ref="B4:B5"/>
    <mergeCell ref="B6:B8"/>
    <mergeCell ref="B9:B11"/>
    <mergeCell ref="B12:B14"/>
    <mergeCell ref="C4:C5"/>
    <mergeCell ref="C6:C8"/>
    <mergeCell ref="C9:C11"/>
    <mergeCell ref="C12:C14"/>
    <mergeCell ref="D4:D5"/>
    <mergeCell ref="E4:E5"/>
    <mergeCell ref="E6:E8"/>
    <mergeCell ref="E9:E11"/>
    <mergeCell ref="E12:E14"/>
    <mergeCell ref="H4:H5"/>
    <mergeCell ref="H6:H8"/>
    <mergeCell ref="H9:H11"/>
    <mergeCell ref="H12:H14"/>
    <mergeCell ref="I4:I5"/>
    <mergeCell ref="J4:J5"/>
    <mergeCell ref="K4:K5"/>
    <mergeCell ref="L4:L5"/>
    <mergeCell ref="M4:M5"/>
    <mergeCell ref="M6:M8"/>
    <mergeCell ref="M9:M11"/>
    <mergeCell ref="M12:M14"/>
  </mergeCells>
  <printOptions horizontalCentered="1"/>
  <pageMargins left="0.393055555555556" right="0.393055555555556" top="0.393055555555556" bottom="0.393055555555556" header="0.5" footer="0.5"/>
  <pageSetup paperSize="9" scale="66" orientation="portrait" horizontalDpi="600"/>
  <headerFooter/>
  <colBreaks count="1" manualBreakCount="1">
    <brk id="13" max="1048575" man="1"/>
  </colBreaks>
  <ignoredErrors>
    <ignoredError sqref="J8 J11 J1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view="pageBreakPreview" zoomScale="80" zoomScaleNormal="100" topLeftCell="A11" workbookViewId="0">
      <selection activeCell="L20" sqref="L20"/>
    </sheetView>
  </sheetViews>
  <sheetFormatPr defaultColWidth="9" defaultRowHeight="14"/>
  <cols>
    <col min="1" max="1" width="6.62727272727273" style="3" customWidth="1"/>
    <col min="2" max="2" width="10.6272727272727" style="3" customWidth="1"/>
    <col min="3" max="3" width="6.62727272727273" style="3" customWidth="1"/>
    <col min="4" max="4" width="13.6272727272727" style="4" customWidth="1"/>
    <col min="5" max="5" width="15.5545454545455" style="3" customWidth="1"/>
    <col min="6" max="7" width="13.6272727272727" style="3" customWidth="1"/>
    <col min="8" max="8" width="20.6272727272727" style="3" customWidth="1"/>
    <col min="9" max="9" width="6.62727272727273" style="3" customWidth="1"/>
    <col min="10" max="12" width="10.6272727272727" style="3" customWidth="1"/>
    <col min="13" max="13" width="25.6272727272727" style="3" customWidth="1"/>
  </cols>
  <sheetData>
    <row r="1" s="1" customFormat="1" ht="30" customHeight="1" spans="1:13">
      <c r="A1" s="5" t="s">
        <v>58</v>
      </c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</row>
    <row r="2" s="1" customFormat="1" ht="24.95" customHeight="1" spans="1:13">
      <c r="A2" s="7" t="s">
        <v>31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</row>
    <row r="3" s="1" customFormat="1" ht="12.95" customHeight="1" spans="1:13">
      <c r="A3" s="9"/>
      <c r="B3" s="9"/>
      <c r="C3" s="9"/>
      <c r="D3" s="10"/>
      <c r="E3" s="9"/>
      <c r="F3" s="11"/>
      <c r="G3" s="11"/>
      <c r="H3" s="12"/>
      <c r="I3" s="12"/>
      <c r="J3" s="12"/>
      <c r="K3" s="12"/>
      <c r="L3" s="12"/>
      <c r="M3" s="12"/>
    </row>
    <row r="4" s="1" customFormat="1" ht="30" customHeight="1" spans="1:13">
      <c r="A4" s="13" t="s">
        <v>1</v>
      </c>
      <c r="B4" s="14" t="s">
        <v>32</v>
      </c>
      <c r="C4" s="14" t="s">
        <v>33</v>
      </c>
      <c r="D4" s="14" t="s">
        <v>34</v>
      </c>
      <c r="E4" s="15" t="s">
        <v>3</v>
      </c>
      <c r="F4" s="15" t="s">
        <v>35</v>
      </c>
      <c r="G4" s="15"/>
      <c r="H4" s="15" t="s">
        <v>36</v>
      </c>
      <c r="I4" s="15" t="s">
        <v>18</v>
      </c>
      <c r="J4" s="29" t="s">
        <v>56</v>
      </c>
      <c r="K4" s="29" t="s">
        <v>37</v>
      </c>
      <c r="L4" s="29" t="s">
        <v>38</v>
      </c>
      <c r="M4" s="30" t="s">
        <v>5</v>
      </c>
    </row>
    <row r="5" s="1" customFormat="1" ht="30" customHeight="1" spans="1:13">
      <c r="A5" s="16"/>
      <c r="B5" s="17"/>
      <c r="C5" s="17"/>
      <c r="D5" s="17"/>
      <c r="E5" s="18"/>
      <c r="F5" s="17" t="s">
        <v>39</v>
      </c>
      <c r="G5" s="17" t="s">
        <v>40</v>
      </c>
      <c r="H5" s="18"/>
      <c r="I5" s="18"/>
      <c r="J5" s="31"/>
      <c r="K5" s="31"/>
      <c r="L5" s="31"/>
      <c r="M5" s="32"/>
    </row>
    <row r="6" s="1" customFormat="1" ht="28" customHeight="1" spans="1:13">
      <c r="A6" s="19">
        <v>1</v>
      </c>
      <c r="B6" s="20" t="s">
        <v>41</v>
      </c>
      <c r="C6" s="21" t="s">
        <v>42</v>
      </c>
      <c r="D6" s="20" t="s">
        <v>6</v>
      </c>
      <c r="E6" s="22"/>
      <c r="F6" s="21">
        <v>4300</v>
      </c>
      <c r="G6" s="21">
        <v>2700</v>
      </c>
      <c r="H6" s="23" t="s">
        <v>43</v>
      </c>
      <c r="I6" s="22" t="s">
        <v>44</v>
      </c>
      <c r="J6" s="33">
        <f>F6*2.2/1000</f>
        <v>9.46</v>
      </c>
      <c r="K6" s="34"/>
      <c r="L6" s="34">
        <f>J6*K6</f>
        <v>0</v>
      </c>
      <c r="M6" s="35" t="s">
        <v>45</v>
      </c>
    </row>
    <row r="7" s="1" customFormat="1" ht="28" customHeight="1" spans="1:13">
      <c r="A7" s="19">
        <v>2</v>
      </c>
      <c r="B7" s="20"/>
      <c r="C7" s="21"/>
      <c r="D7" s="20" t="s">
        <v>8</v>
      </c>
      <c r="E7" s="22"/>
      <c r="F7" s="21">
        <v>4300</v>
      </c>
      <c r="G7" s="21"/>
      <c r="H7" s="23"/>
      <c r="I7" s="22" t="s">
        <v>44</v>
      </c>
      <c r="J7" s="33">
        <f t="shared" ref="J7:J18" si="0">F7*2.2/1000</f>
        <v>9.46</v>
      </c>
      <c r="K7" s="34"/>
      <c r="L7" s="34">
        <f t="shared" ref="L7:L18" si="1">J7*K7</f>
        <v>0</v>
      </c>
      <c r="M7" s="35"/>
    </row>
    <row r="8" s="1" customFormat="1" ht="28" customHeight="1" spans="1:13">
      <c r="A8" s="19">
        <v>3</v>
      </c>
      <c r="B8" s="20"/>
      <c r="C8" s="21"/>
      <c r="D8" s="20" t="s">
        <v>10</v>
      </c>
      <c r="E8" s="22"/>
      <c r="F8" s="21">
        <v>4300</v>
      </c>
      <c r="G8" s="21"/>
      <c r="H8" s="24"/>
      <c r="I8" s="22" t="s">
        <v>44</v>
      </c>
      <c r="J8" s="33">
        <f>F8/1000</f>
        <v>4.3</v>
      </c>
      <c r="K8" s="34"/>
      <c r="L8" s="34">
        <f t="shared" si="1"/>
        <v>0</v>
      </c>
      <c r="M8" s="35"/>
    </row>
    <row r="9" s="1" customFormat="1" ht="28" customHeight="1" spans="1:13">
      <c r="A9" s="19">
        <v>4</v>
      </c>
      <c r="B9" s="20" t="s">
        <v>46</v>
      </c>
      <c r="C9" s="21" t="s">
        <v>42</v>
      </c>
      <c r="D9" s="20" t="s">
        <v>6</v>
      </c>
      <c r="E9" s="22"/>
      <c r="F9" s="21">
        <v>1800</v>
      </c>
      <c r="G9" s="21">
        <v>1800</v>
      </c>
      <c r="H9" s="23" t="s">
        <v>47</v>
      </c>
      <c r="I9" s="22" t="s">
        <v>44</v>
      </c>
      <c r="J9" s="33">
        <f t="shared" si="0"/>
        <v>3.96</v>
      </c>
      <c r="K9" s="34"/>
      <c r="L9" s="34">
        <f t="shared" si="1"/>
        <v>0</v>
      </c>
      <c r="M9" s="35" t="s">
        <v>48</v>
      </c>
    </row>
    <row r="10" s="1" customFormat="1" ht="28" customHeight="1" spans="1:13">
      <c r="A10" s="19">
        <v>5</v>
      </c>
      <c r="B10" s="20"/>
      <c r="C10" s="21"/>
      <c r="D10" s="20" t="s">
        <v>8</v>
      </c>
      <c r="E10" s="22"/>
      <c r="F10" s="21">
        <v>1800</v>
      </c>
      <c r="G10" s="21"/>
      <c r="H10" s="23"/>
      <c r="I10" s="22" t="s">
        <v>44</v>
      </c>
      <c r="J10" s="33">
        <f t="shared" si="0"/>
        <v>3.96</v>
      </c>
      <c r="K10" s="34"/>
      <c r="L10" s="34">
        <f t="shared" si="1"/>
        <v>0</v>
      </c>
      <c r="M10" s="35"/>
    </row>
    <row r="11" s="1" customFormat="1" ht="28" customHeight="1" spans="1:13">
      <c r="A11" s="19">
        <v>6</v>
      </c>
      <c r="B11" s="20"/>
      <c r="C11" s="21"/>
      <c r="D11" s="20" t="s">
        <v>10</v>
      </c>
      <c r="E11" s="22"/>
      <c r="F11" s="21">
        <v>1800</v>
      </c>
      <c r="G11" s="21"/>
      <c r="H11" s="24"/>
      <c r="I11" s="22" t="s">
        <v>44</v>
      </c>
      <c r="J11" s="33">
        <f>F11/1000</f>
        <v>1.8</v>
      </c>
      <c r="K11" s="34"/>
      <c r="L11" s="34">
        <f t="shared" si="1"/>
        <v>0</v>
      </c>
      <c r="M11" s="35"/>
    </row>
    <row r="12" s="1" customFormat="1" ht="28" customHeight="1" spans="1:13">
      <c r="A12" s="19">
        <v>7</v>
      </c>
      <c r="B12" s="20" t="s">
        <v>59</v>
      </c>
      <c r="C12" s="21" t="s">
        <v>42</v>
      </c>
      <c r="D12" s="20" t="s">
        <v>6</v>
      </c>
      <c r="E12" s="22"/>
      <c r="F12" s="21">
        <v>1600</v>
      </c>
      <c r="G12" s="21">
        <v>1800</v>
      </c>
      <c r="H12" s="23" t="s">
        <v>47</v>
      </c>
      <c r="I12" s="22" t="s">
        <v>44</v>
      </c>
      <c r="J12" s="33">
        <f t="shared" si="0"/>
        <v>3.52</v>
      </c>
      <c r="K12" s="34"/>
      <c r="L12" s="34">
        <f t="shared" si="1"/>
        <v>0</v>
      </c>
      <c r="M12" s="35" t="s">
        <v>48</v>
      </c>
    </row>
    <row r="13" s="1" customFormat="1" ht="28" customHeight="1" spans="1:13">
      <c r="A13" s="19">
        <v>8</v>
      </c>
      <c r="B13" s="20"/>
      <c r="C13" s="21"/>
      <c r="D13" s="20" t="s">
        <v>8</v>
      </c>
      <c r="E13" s="22"/>
      <c r="F13" s="21">
        <v>1600</v>
      </c>
      <c r="G13" s="21"/>
      <c r="H13" s="23"/>
      <c r="I13" s="22" t="s">
        <v>44</v>
      </c>
      <c r="J13" s="33">
        <f t="shared" si="0"/>
        <v>3.52</v>
      </c>
      <c r="K13" s="34"/>
      <c r="L13" s="34">
        <f t="shared" si="1"/>
        <v>0</v>
      </c>
      <c r="M13" s="35"/>
    </row>
    <row r="14" s="1" customFormat="1" ht="28" customHeight="1" spans="1:13">
      <c r="A14" s="19">
        <v>9</v>
      </c>
      <c r="B14" s="20"/>
      <c r="C14" s="21"/>
      <c r="D14" s="20" t="s">
        <v>10</v>
      </c>
      <c r="E14" s="22"/>
      <c r="F14" s="21">
        <v>1600</v>
      </c>
      <c r="G14" s="21"/>
      <c r="H14" s="24"/>
      <c r="I14" s="22" t="s">
        <v>44</v>
      </c>
      <c r="J14" s="33">
        <f>F14/1000</f>
        <v>1.6</v>
      </c>
      <c r="K14" s="34"/>
      <c r="L14" s="34">
        <f t="shared" si="1"/>
        <v>0</v>
      </c>
      <c r="M14" s="35"/>
    </row>
    <row r="15" s="1" customFormat="1" ht="28" customHeight="1" spans="1:13">
      <c r="A15" s="19">
        <v>10</v>
      </c>
      <c r="B15" s="20" t="s">
        <v>60</v>
      </c>
      <c r="C15" s="21" t="s">
        <v>42</v>
      </c>
      <c r="D15" s="20" t="s">
        <v>6</v>
      </c>
      <c r="E15" s="22"/>
      <c r="F15" s="21">
        <v>1500</v>
      </c>
      <c r="G15" s="21">
        <v>1800</v>
      </c>
      <c r="H15" s="23" t="s">
        <v>47</v>
      </c>
      <c r="I15" s="22" t="s">
        <v>44</v>
      </c>
      <c r="J15" s="33">
        <f t="shared" si="0"/>
        <v>3.3</v>
      </c>
      <c r="K15" s="34"/>
      <c r="L15" s="34">
        <f t="shared" si="1"/>
        <v>0</v>
      </c>
      <c r="M15" s="35"/>
    </row>
    <row r="16" s="1" customFormat="1" ht="28" customHeight="1" spans="1:13">
      <c r="A16" s="19">
        <v>11</v>
      </c>
      <c r="B16" s="20"/>
      <c r="C16" s="21"/>
      <c r="D16" s="20" t="s">
        <v>8</v>
      </c>
      <c r="E16" s="22"/>
      <c r="F16" s="21">
        <v>1500</v>
      </c>
      <c r="G16" s="21"/>
      <c r="H16" s="23"/>
      <c r="I16" s="22" t="s">
        <v>44</v>
      </c>
      <c r="J16" s="33">
        <f t="shared" si="0"/>
        <v>3.3</v>
      </c>
      <c r="K16" s="34"/>
      <c r="L16" s="34">
        <f t="shared" si="1"/>
        <v>0</v>
      </c>
      <c r="M16" s="35"/>
    </row>
    <row r="17" s="1" customFormat="1" ht="28" customHeight="1" spans="1:13">
      <c r="A17" s="19">
        <v>12</v>
      </c>
      <c r="B17" s="20"/>
      <c r="C17" s="21"/>
      <c r="D17" s="20" t="s">
        <v>10</v>
      </c>
      <c r="E17" s="22"/>
      <c r="F17" s="21">
        <v>1500</v>
      </c>
      <c r="G17" s="21"/>
      <c r="H17" s="24"/>
      <c r="I17" s="22" t="s">
        <v>44</v>
      </c>
      <c r="J17" s="33">
        <f>F17/1000</f>
        <v>1.5</v>
      </c>
      <c r="K17" s="34"/>
      <c r="L17" s="34">
        <f t="shared" si="1"/>
        <v>0</v>
      </c>
      <c r="M17" s="35"/>
    </row>
    <row r="18" s="1" customFormat="1" ht="87" customHeight="1" spans="1:13">
      <c r="A18" s="19">
        <v>13</v>
      </c>
      <c r="B18" s="20" t="s">
        <v>51</v>
      </c>
      <c r="C18" s="21" t="s">
        <v>42</v>
      </c>
      <c r="D18" s="20" t="s">
        <v>12</v>
      </c>
      <c r="E18" s="25"/>
      <c r="F18" s="21">
        <v>900</v>
      </c>
      <c r="G18" s="21">
        <v>1800</v>
      </c>
      <c r="H18" s="25"/>
      <c r="I18" s="22" t="s">
        <v>52</v>
      </c>
      <c r="J18" s="33">
        <f>F18*(G18+150)/1000000</f>
        <v>1.755</v>
      </c>
      <c r="K18" s="34"/>
      <c r="L18" s="34">
        <f t="shared" si="1"/>
        <v>0</v>
      </c>
      <c r="M18" s="35"/>
    </row>
    <row r="19" s="2" customFormat="1" ht="30" customHeight="1" spans="1:13">
      <c r="A19" s="19">
        <v>14</v>
      </c>
      <c r="B19" s="26" t="s">
        <v>53</v>
      </c>
      <c r="C19" s="27"/>
      <c r="D19" s="27"/>
      <c r="E19" s="27"/>
      <c r="F19" s="27"/>
      <c r="G19" s="27"/>
      <c r="H19" s="27"/>
      <c r="I19" s="27"/>
      <c r="J19" s="27"/>
      <c r="K19" s="27"/>
      <c r="L19" s="36">
        <f>SUM(L6:L18)</f>
        <v>0</v>
      </c>
      <c r="M19" s="37"/>
    </row>
    <row r="21" customFormat="1" ht="30" customHeight="1" spans="1:13">
      <c r="A21" s="28" t="s">
        <v>54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customFormat="1" spans="1:13">
      <c r="A22" s="3"/>
      <c r="B22" s="3"/>
      <c r="C22" s="3"/>
      <c r="D22" s="4"/>
      <c r="E22" s="3"/>
      <c r="F22" s="3"/>
      <c r="G22" s="3"/>
      <c r="H22" s="3"/>
      <c r="I22" s="3"/>
      <c r="J22" s="38"/>
      <c r="K22" s="38"/>
      <c r="L22" s="38"/>
      <c r="M22" s="3"/>
    </row>
    <row r="23" customFormat="1" spans="1:13">
      <c r="A23" s="3"/>
      <c r="B23" s="3"/>
      <c r="C23" s="3"/>
      <c r="D23" s="4"/>
      <c r="E23" s="3"/>
      <c r="F23" s="3"/>
      <c r="G23" s="3"/>
      <c r="H23" s="3"/>
      <c r="I23" s="3"/>
      <c r="J23" s="39"/>
      <c r="K23" s="39"/>
      <c r="L23" s="39"/>
      <c r="M23" s="3"/>
    </row>
    <row r="24" customFormat="1" spans="1:13">
      <c r="A24" s="3"/>
      <c r="B24" s="3"/>
      <c r="C24" s="3"/>
      <c r="D24" s="4"/>
      <c r="E24" s="3"/>
      <c r="F24" s="3"/>
      <c r="G24" s="3"/>
      <c r="H24" s="3"/>
      <c r="I24" s="3"/>
      <c r="J24" s="39"/>
      <c r="K24" s="39"/>
      <c r="L24" s="39"/>
      <c r="M24" s="3"/>
    </row>
  </sheetData>
  <mergeCells count="36">
    <mergeCell ref="A1:M1"/>
    <mergeCell ref="A2:M2"/>
    <mergeCell ref="F4:G4"/>
    <mergeCell ref="B19:K19"/>
    <mergeCell ref="A21:M21"/>
    <mergeCell ref="A4:A5"/>
    <mergeCell ref="B4:B5"/>
    <mergeCell ref="B6:B8"/>
    <mergeCell ref="B9:B11"/>
    <mergeCell ref="B12:B14"/>
    <mergeCell ref="B15:B17"/>
    <mergeCell ref="C4:C5"/>
    <mergeCell ref="C6:C8"/>
    <mergeCell ref="C9:C11"/>
    <mergeCell ref="C12:C14"/>
    <mergeCell ref="C15:C17"/>
    <mergeCell ref="D4:D5"/>
    <mergeCell ref="E4:E5"/>
    <mergeCell ref="E6:E8"/>
    <mergeCell ref="E9:E11"/>
    <mergeCell ref="E12:E14"/>
    <mergeCell ref="E15:E17"/>
    <mergeCell ref="H4:H5"/>
    <mergeCell ref="H6:H8"/>
    <mergeCell ref="H9:H11"/>
    <mergeCell ref="H12:H14"/>
    <mergeCell ref="H15:H17"/>
    <mergeCell ref="I4:I5"/>
    <mergeCell ref="J4:J5"/>
    <mergeCell ref="K4:K5"/>
    <mergeCell ref="L4:L5"/>
    <mergeCell ref="M4:M5"/>
    <mergeCell ref="M6:M8"/>
    <mergeCell ref="M9:M11"/>
    <mergeCell ref="M12:M14"/>
    <mergeCell ref="M15:M17"/>
  </mergeCells>
  <printOptions horizontalCentered="1"/>
  <pageMargins left="0.393055555555556" right="0.393055555555556" top="0.393055555555556" bottom="0.393055555555556" header="0.5" footer="0.5"/>
  <pageSetup paperSize="9" scale="67" orientation="portrait" horizontalDpi="600"/>
  <headerFooter/>
  <ignoredErrors>
    <ignoredError sqref="J8 J11 J14 J17" formula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view="pageBreakPreview" zoomScale="80" zoomScaleNormal="100" topLeftCell="A5" workbookViewId="0">
      <selection activeCell="A12" sqref="A12:A13"/>
    </sheetView>
  </sheetViews>
  <sheetFormatPr defaultColWidth="9" defaultRowHeight="14"/>
  <cols>
    <col min="1" max="1" width="6.62727272727273" style="3" customWidth="1"/>
    <col min="2" max="2" width="10.6272727272727" style="3" customWidth="1"/>
    <col min="3" max="3" width="6.62727272727273" style="3" customWidth="1"/>
    <col min="4" max="4" width="13.6272727272727" style="4" customWidth="1"/>
    <col min="5" max="5" width="15.5545454545455" style="3" customWidth="1"/>
    <col min="6" max="7" width="13.6272727272727" style="3" customWidth="1"/>
    <col min="8" max="8" width="20.6272727272727" style="3" customWidth="1"/>
    <col min="9" max="9" width="6.62727272727273" style="3" customWidth="1"/>
    <col min="10" max="12" width="10.6272727272727" style="3" customWidth="1"/>
    <col min="13" max="13" width="25.6272727272727" style="3" customWidth="1"/>
  </cols>
  <sheetData>
    <row r="1" s="1" customFormat="1" ht="30" customHeight="1" spans="1:13">
      <c r="A1" s="5" t="s">
        <v>61</v>
      </c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</row>
    <row r="2" s="1" customFormat="1" ht="24.95" customHeight="1" spans="1:13">
      <c r="A2" s="7" t="s">
        <v>31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</row>
    <row r="3" s="1" customFormat="1" ht="12.95" customHeight="1" spans="1:13">
      <c r="A3" s="9"/>
      <c r="B3" s="9"/>
      <c r="C3" s="9"/>
      <c r="D3" s="10"/>
      <c r="E3" s="9"/>
      <c r="F3" s="11"/>
      <c r="G3" s="11"/>
      <c r="H3" s="12"/>
      <c r="I3" s="12"/>
      <c r="J3" s="12"/>
      <c r="K3" s="12"/>
      <c r="L3" s="12"/>
      <c r="M3" s="12"/>
    </row>
    <row r="4" s="1" customFormat="1" ht="30" customHeight="1" spans="1:13">
      <c r="A4" s="13" t="s">
        <v>1</v>
      </c>
      <c r="B4" s="14" t="s">
        <v>32</v>
      </c>
      <c r="C4" s="14" t="s">
        <v>33</v>
      </c>
      <c r="D4" s="14" t="s">
        <v>34</v>
      </c>
      <c r="E4" s="15" t="s">
        <v>3</v>
      </c>
      <c r="F4" s="15" t="s">
        <v>35</v>
      </c>
      <c r="G4" s="15"/>
      <c r="H4" s="15" t="s">
        <v>36</v>
      </c>
      <c r="I4" s="15" t="s">
        <v>18</v>
      </c>
      <c r="J4" s="29" t="s">
        <v>56</v>
      </c>
      <c r="K4" s="29" t="s">
        <v>37</v>
      </c>
      <c r="L4" s="29" t="s">
        <v>38</v>
      </c>
      <c r="M4" s="30" t="s">
        <v>5</v>
      </c>
    </row>
    <row r="5" s="1" customFormat="1" ht="30" customHeight="1" spans="1:13">
      <c r="A5" s="16"/>
      <c r="B5" s="17"/>
      <c r="C5" s="17"/>
      <c r="D5" s="17"/>
      <c r="E5" s="18"/>
      <c r="F5" s="17" t="s">
        <v>39</v>
      </c>
      <c r="G5" s="17" t="s">
        <v>40</v>
      </c>
      <c r="H5" s="18"/>
      <c r="I5" s="18"/>
      <c r="J5" s="31"/>
      <c r="K5" s="31"/>
      <c r="L5" s="31"/>
      <c r="M5" s="32"/>
    </row>
    <row r="6" s="1" customFormat="1" ht="28" customHeight="1" spans="1:13">
      <c r="A6" s="19">
        <v>1</v>
      </c>
      <c r="B6" s="20" t="s">
        <v>41</v>
      </c>
      <c r="C6" s="21" t="s">
        <v>42</v>
      </c>
      <c r="D6" s="20" t="s">
        <v>6</v>
      </c>
      <c r="E6" s="22"/>
      <c r="F6" s="21">
        <v>3800</v>
      </c>
      <c r="G6" s="21">
        <v>2700</v>
      </c>
      <c r="H6" s="23" t="s">
        <v>43</v>
      </c>
      <c r="I6" s="22" t="s">
        <v>44</v>
      </c>
      <c r="J6" s="33">
        <f>F6*202/1000</f>
        <v>767.6</v>
      </c>
      <c r="K6" s="34"/>
      <c r="L6" s="34">
        <f>J6*K6</f>
        <v>0</v>
      </c>
      <c r="M6" s="35" t="s">
        <v>45</v>
      </c>
    </row>
    <row r="7" s="1" customFormat="1" ht="28" customHeight="1" spans="1:13">
      <c r="A7" s="19">
        <v>2</v>
      </c>
      <c r="B7" s="20"/>
      <c r="C7" s="21"/>
      <c r="D7" s="20" t="s">
        <v>8</v>
      </c>
      <c r="E7" s="22"/>
      <c r="F7" s="21">
        <v>3800</v>
      </c>
      <c r="G7" s="21"/>
      <c r="H7" s="23"/>
      <c r="I7" s="22" t="s">
        <v>44</v>
      </c>
      <c r="J7" s="33">
        <f>F7*202/1000</f>
        <v>767.6</v>
      </c>
      <c r="K7" s="34"/>
      <c r="L7" s="34">
        <f t="shared" ref="L7:L12" si="0">J7*K7</f>
        <v>0</v>
      </c>
      <c r="M7" s="35"/>
    </row>
    <row r="8" s="1" customFormat="1" ht="28" customHeight="1" spans="1:13">
      <c r="A8" s="19">
        <v>3</v>
      </c>
      <c r="B8" s="20"/>
      <c r="C8" s="21"/>
      <c r="D8" s="20" t="s">
        <v>10</v>
      </c>
      <c r="E8" s="22"/>
      <c r="F8" s="21">
        <v>3800</v>
      </c>
      <c r="G8" s="21"/>
      <c r="H8" s="24"/>
      <c r="I8" s="22" t="s">
        <v>44</v>
      </c>
      <c r="J8" s="33">
        <f>F8/1000</f>
        <v>3.8</v>
      </c>
      <c r="K8" s="34"/>
      <c r="L8" s="34">
        <f t="shared" si="0"/>
        <v>0</v>
      </c>
      <c r="M8" s="35"/>
    </row>
    <row r="9" s="1" customFormat="1" ht="28" customHeight="1" spans="1:13">
      <c r="A9" s="19">
        <v>4</v>
      </c>
      <c r="B9" s="20" t="s">
        <v>46</v>
      </c>
      <c r="C9" s="21" t="s">
        <v>42</v>
      </c>
      <c r="D9" s="20" t="s">
        <v>6</v>
      </c>
      <c r="E9" s="22"/>
      <c r="F9" s="21">
        <v>1700</v>
      </c>
      <c r="G9" s="21">
        <v>1800</v>
      </c>
      <c r="H9" s="23" t="s">
        <v>47</v>
      </c>
      <c r="I9" s="22" t="s">
        <v>44</v>
      </c>
      <c r="J9" s="33">
        <f>F9*202/1000</f>
        <v>343.4</v>
      </c>
      <c r="K9" s="34"/>
      <c r="L9" s="34">
        <f t="shared" si="0"/>
        <v>0</v>
      </c>
      <c r="M9" s="35" t="s">
        <v>48</v>
      </c>
    </row>
    <row r="10" s="1" customFormat="1" ht="28" customHeight="1" spans="1:13">
      <c r="A10" s="19">
        <v>5</v>
      </c>
      <c r="B10" s="20"/>
      <c r="C10" s="21"/>
      <c r="D10" s="20" t="s">
        <v>8</v>
      </c>
      <c r="E10" s="22"/>
      <c r="F10" s="21">
        <v>1700</v>
      </c>
      <c r="G10" s="21"/>
      <c r="H10" s="23"/>
      <c r="I10" s="22" t="s">
        <v>44</v>
      </c>
      <c r="J10" s="33">
        <f>F10*202/1000</f>
        <v>343.4</v>
      </c>
      <c r="K10" s="34"/>
      <c r="L10" s="34">
        <f t="shared" si="0"/>
        <v>0</v>
      </c>
      <c r="M10" s="35"/>
    </row>
    <row r="11" s="1" customFormat="1" ht="28" customHeight="1" spans="1:13">
      <c r="A11" s="19">
        <v>6</v>
      </c>
      <c r="B11" s="20"/>
      <c r="C11" s="21"/>
      <c r="D11" s="20" t="s">
        <v>10</v>
      </c>
      <c r="E11" s="22"/>
      <c r="F11" s="21">
        <v>1700</v>
      </c>
      <c r="G11" s="21"/>
      <c r="H11" s="24"/>
      <c r="I11" s="22" t="s">
        <v>44</v>
      </c>
      <c r="J11" s="33">
        <f>F11/1000</f>
        <v>1.7</v>
      </c>
      <c r="K11" s="34"/>
      <c r="L11" s="34">
        <f t="shared" si="0"/>
        <v>0</v>
      </c>
      <c r="M11" s="35"/>
    </row>
    <row r="12" s="1" customFormat="1" ht="100" customHeight="1" spans="1:13">
      <c r="A12" s="19">
        <v>7</v>
      </c>
      <c r="B12" s="20" t="s">
        <v>51</v>
      </c>
      <c r="C12" s="21" t="s">
        <v>42</v>
      </c>
      <c r="D12" s="20" t="s">
        <v>12</v>
      </c>
      <c r="E12" s="25"/>
      <c r="F12" s="21">
        <v>900</v>
      </c>
      <c r="G12" s="21">
        <v>1800</v>
      </c>
      <c r="H12" s="25"/>
      <c r="I12" s="22" t="s">
        <v>52</v>
      </c>
      <c r="J12" s="33">
        <f>F12*(G12+150)/1000000</f>
        <v>1.755</v>
      </c>
      <c r="K12" s="34"/>
      <c r="L12" s="34">
        <f t="shared" si="0"/>
        <v>0</v>
      </c>
      <c r="M12" s="35"/>
    </row>
    <row r="13" s="2" customFormat="1" ht="30" customHeight="1" spans="1:13">
      <c r="A13" s="19">
        <v>8</v>
      </c>
      <c r="B13" s="26" t="s">
        <v>53</v>
      </c>
      <c r="C13" s="27"/>
      <c r="D13" s="27"/>
      <c r="E13" s="27"/>
      <c r="F13" s="27"/>
      <c r="G13" s="27"/>
      <c r="H13" s="27"/>
      <c r="I13" s="27"/>
      <c r="J13" s="27"/>
      <c r="K13" s="27"/>
      <c r="L13" s="36">
        <f>SUM(L6:L12)</f>
        <v>0</v>
      </c>
      <c r="M13" s="37"/>
    </row>
    <row r="15" customFormat="1" ht="30" customHeight="1" spans="1:13">
      <c r="A15" s="28" t="s">
        <v>54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customFormat="1" spans="1:13">
      <c r="A16" s="3"/>
      <c r="B16" s="3"/>
      <c r="C16" s="3"/>
      <c r="D16" s="4"/>
      <c r="E16" s="3"/>
      <c r="F16" s="3"/>
      <c r="G16" s="3"/>
      <c r="H16" s="3"/>
      <c r="I16" s="3"/>
      <c r="J16" s="38"/>
      <c r="K16" s="38"/>
      <c r="L16" s="38"/>
      <c r="M16" s="3"/>
    </row>
    <row r="17" customFormat="1" spans="1:13">
      <c r="A17" s="3"/>
      <c r="B17" s="3"/>
      <c r="C17" s="3"/>
      <c r="D17" s="4"/>
      <c r="E17" s="3"/>
      <c r="F17" s="3"/>
      <c r="G17" s="3"/>
      <c r="H17" s="3"/>
      <c r="I17" s="3"/>
      <c r="J17" s="39"/>
      <c r="K17" s="39"/>
      <c r="L17" s="39"/>
      <c r="M17" s="3"/>
    </row>
    <row r="18" customFormat="1" spans="1:13">
      <c r="A18" s="3"/>
      <c r="B18" s="3"/>
      <c r="C18" s="3"/>
      <c r="D18" s="4"/>
      <c r="E18" s="3"/>
      <c r="F18" s="3"/>
      <c r="G18" s="3"/>
      <c r="H18" s="3"/>
      <c r="I18" s="3"/>
      <c r="J18" s="39"/>
      <c r="K18" s="39"/>
      <c r="L18" s="39"/>
      <c r="M18" s="3"/>
    </row>
  </sheetData>
  <mergeCells count="26">
    <mergeCell ref="A1:M1"/>
    <mergeCell ref="A2:M2"/>
    <mergeCell ref="F4:G4"/>
    <mergeCell ref="B13:K13"/>
    <mergeCell ref="A15:M15"/>
    <mergeCell ref="A4:A5"/>
    <mergeCell ref="B4:B5"/>
    <mergeCell ref="B6:B8"/>
    <mergeCell ref="B9:B11"/>
    <mergeCell ref="C4:C5"/>
    <mergeCell ref="C6:C8"/>
    <mergeCell ref="C9:C11"/>
    <mergeCell ref="D4:D5"/>
    <mergeCell ref="E4:E5"/>
    <mergeCell ref="E6:E8"/>
    <mergeCell ref="E9:E11"/>
    <mergeCell ref="H4:H5"/>
    <mergeCell ref="H6:H8"/>
    <mergeCell ref="H9:H11"/>
    <mergeCell ref="I4:I5"/>
    <mergeCell ref="J4:J5"/>
    <mergeCell ref="K4:K5"/>
    <mergeCell ref="L4:L5"/>
    <mergeCell ref="M4:M5"/>
    <mergeCell ref="M6:M8"/>
    <mergeCell ref="M9:M11"/>
  </mergeCells>
  <printOptions horizontalCentered="1"/>
  <pageMargins left="0.393055555555556" right="0.393055555555556" top="0.393055555555556" bottom="0.393055555555556" header="0.5" footer="0.5"/>
  <pageSetup paperSize="9" scale="67" orientation="portrait" horizontalDpi="600"/>
  <headerFooter/>
  <colBreaks count="1" manualBreakCount="1">
    <brk id="13" max="1048575" man="1"/>
  </colBreaks>
  <ignoredErrors>
    <ignoredError sqref="J8" 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view="pageBreakPreview" zoomScale="80" zoomScaleNormal="80" topLeftCell="A10" workbookViewId="0">
      <selection activeCell="L20" sqref="L20"/>
    </sheetView>
  </sheetViews>
  <sheetFormatPr defaultColWidth="9" defaultRowHeight="14"/>
  <cols>
    <col min="1" max="1" width="6.62727272727273" style="3" customWidth="1"/>
    <col min="2" max="2" width="10.6272727272727" style="3" customWidth="1"/>
    <col min="3" max="3" width="6.62727272727273" style="3" customWidth="1"/>
    <col min="4" max="4" width="13.6272727272727" style="4" customWidth="1"/>
    <col min="5" max="5" width="15.5545454545455" style="3" customWidth="1"/>
    <col min="6" max="7" width="13.6272727272727" style="3" customWidth="1"/>
    <col min="8" max="8" width="20.6272727272727" style="3" customWidth="1"/>
    <col min="9" max="9" width="6.62727272727273" style="3" customWidth="1"/>
    <col min="10" max="12" width="10.6272727272727" style="3" customWidth="1"/>
    <col min="13" max="13" width="25.6272727272727" style="3" customWidth="1"/>
  </cols>
  <sheetData>
    <row r="1" s="1" customFormat="1" ht="30" customHeight="1" spans="1:13">
      <c r="A1" s="5" t="s">
        <v>62</v>
      </c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</row>
    <row r="2" s="1" customFormat="1" ht="24.95" customHeight="1" spans="1:13">
      <c r="A2" s="7" t="s">
        <v>31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</row>
    <row r="3" s="1" customFormat="1" ht="12.95" customHeight="1" spans="1:13">
      <c r="A3" s="9"/>
      <c r="B3" s="9"/>
      <c r="C3" s="9"/>
      <c r="D3" s="10"/>
      <c r="E3" s="9"/>
      <c r="F3" s="11"/>
      <c r="G3" s="11"/>
      <c r="H3" s="12"/>
      <c r="I3" s="12"/>
      <c r="J3" s="12"/>
      <c r="K3" s="12"/>
      <c r="L3" s="12"/>
      <c r="M3" s="12"/>
    </row>
    <row r="4" s="1" customFormat="1" ht="30" customHeight="1" spans="1:13">
      <c r="A4" s="13" t="s">
        <v>1</v>
      </c>
      <c r="B4" s="14" t="s">
        <v>32</v>
      </c>
      <c r="C4" s="14" t="s">
        <v>33</v>
      </c>
      <c r="D4" s="14" t="s">
        <v>34</v>
      </c>
      <c r="E4" s="15" t="s">
        <v>3</v>
      </c>
      <c r="F4" s="15" t="s">
        <v>63</v>
      </c>
      <c r="G4" s="15"/>
      <c r="H4" s="15" t="s">
        <v>36</v>
      </c>
      <c r="I4" s="15" t="s">
        <v>18</v>
      </c>
      <c r="J4" s="29" t="s">
        <v>56</v>
      </c>
      <c r="K4" s="29" t="s">
        <v>37</v>
      </c>
      <c r="L4" s="29" t="s">
        <v>38</v>
      </c>
      <c r="M4" s="30" t="s">
        <v>5</v>
      </c>
    </row>
    <row r="5" s="1" customFormat="1" ht="30" customHeight="1" spans="1:13">
      <c r="A5" s="16"/>
      <c r="B5" s="17"/>
      <c r="C5" s="17"/>
      <c r="D5" s="17"/>
      <c r="E5" s="18"/>
      <c r="F5" s="17" t="s">
        <v>39</v>
      </c>
      <c r="G5" s="17" t="s">
        <v>40</v>
      </c>
      <c r="H5" s="18"/>
      <c r="I5" s="18"/>
      <c r="J5" s="31"/>
      <c r="K5" s="31"/>
      <c r="L5" s="31"/>
      <c r="M5" s="32"/>
    </row>
    <row r="6" s="1" customFormat="1" ht="28" customHeight="1" spans="1:13">
      <c r="A6" s="19">
        <v>1</v>
      </c>
      <c r="B6" s="20" t="s">
        <v>41</v>
      </c>
      <c r="C6" s="21" t="s">
        <v>42</v>
      </c>
      <c r="D6" s="20" t="s">
        <v>6</v>
      </c>
      <c r="E6" s="22"/>
      <c r="F6" s="21">
        <v>4300</v>
      </c>
      <c r="G6" s="21">
        <v>2700</v>
      </c>
      <c r="H6" s="23" t="s">
        <v>43</v>
      </c>
      <c r="I6" s="22" t="s">
        <v>44</v>
      </c>
      <c r="J6" s="33">
        <f>F6*2.2/1000</f>
        <v>9.46</v>
      </c>
      <c r="K6" s="34"/>
      <c r="L6" s="34">
        <f>J6*K6</f>
        <v>0</v>
      </c>
      <c r="M6" s="35" t="s">
        <v>45</v>
      </c>
    </row>
    <row r="7" s="1" customFormat="1" ht="28" customHeight="1" spans="1:13">
      <c r="A7" s="19">
        <v>2</v>
      </c>
      <c r="B7" s="20"/>
      <c r="C7" s="21"/>
      <c r="D7" s="20" t="s">
        <v>8</v>
      </c>
      <c r="E7" s="22"/>
      <c r="F7" s="21">
        <v>4300</v>
      </c>
      <c r="G7" s="21"/>
      <c r="H7" s="23"/>
      <c r="I7" s="22" t="s">
        <v>44</v>
      </c>
      <c r="J7" s="33">
        <f t="shared" ref="J7:J18" si="0">F7*2.2/1000</f>
        <v>9.46</v>
      </c>
      <c r="K7" s="34"/>
      <c r="L7" s="34">
        <f t="shared" ref="L7:L18" si="1">J7*K7</f>
        <v>0</v>
      </c>
      <c r="M7" s="35"/>
    </row>
    <row r="8" s="1" customFormat="1" ht="28" customHeight="1" spans="1:13">
      <c r="A8" s="19">
        <v>3</v>
      </c>
      <c r="B8" s="20"/>
      <c r="C8" s="21"/>
      <c r="D8" s="20" t="s">
        <v>10</v>
      </c>
      <c r="E8" s="22"/>
      <c r="F8" s="21">
        <v>4300</v>
      </c>
      <c r="G8" s="21"/>
      <c r="H8" s="24"/>
      <c r="I8" s="22" t="s">
        <v>44</v>
      </c>
      <c r="J8" s="33">
        <f>F8/1000</f>
        <v>4.3</v>
      </c>
      <c r="K8" s="34"/>
      <c r="L8" s="34">
        <f t="shared" si="1"/>
        <v>0</v>
      </c>
      <c r="M8" s="35"/>
    </row>
    <row r="9" s="1" customFormat="1" ht="28" customHeight="1" spans="1:13">
      <c r="A9" s="19">
        <v>4</v>
      </c>
      <c r="B9" s="20" t="s">
        <v>46</v>
      </c>
      <c r="C9" s="21" t="s">
        <v>42</v>
      </c>
      <c r="D9" s="20" t="s">
        <v>6</v>
      </c>
      <c r="E9" s="22"/>
      <c r="F9" s="21">
        <v>1800</v>
      </c>
      <c r="G9" s="21">
        <v>1800</v>
      </c>
      <c r="H9" s="23" t="s">
        <v>47</v>
      </c>
      <c r="I9" s="22" t="s">
        <v>44</v>
      </c>
      <c r="J9" s="33">
        <f t="shared" si="0"/>
        <v>3.96</v>
      </c>
      <c r="K9" s="34"/>
      <c r="L9" s="34">
        <f t="shared" si="1"/>
        <v>0</v>
      </c>
      <c r="M9" s="35" t="s">
        <v>48</v>
      </c>
    </row>
    <row r="10" s="1" customFormat="1" ht="28" customHeight="1" spans="1:13">
      <c r="A10" s="19">
        <v>5</v>
      </c>
      <c r="B10" s="20"/>
      <c r="C10" s="21"/>
      <c r="D10" s="20" t="s">
        <v>8</v>
      </c>
      <c r="E10" s="22"/>
      <c r="F10" s="21">
        <v>1800</v>
      </c>
      <c r="G10" s="21"/>
      <c r="H10" s="23"/>
      <c r="I10" s="22" t="s">
        <v>44</v>
      </c>
      <c r="J10" s="33">
        <f t="shared" si="0"/>
        <v>3.96</v>
      </c>
      <c r="K10" s="34"/>
      <c r="L10" s="34">
        <f t="shared" si="1"/>
        <v>0</v>
      </c>
      <c r="M10" s="35"/>
    </row>
    <row r="11" s="1" customFormat="1" ht="28" customHeight="1" spans="1:13">
      <c r="A11" s="19">
        <v>6</v>
      </c>
      <c r="B11" s="20"/>
      <c r="C11" s="21"/>
      <c r="D11" s="20" t="s">
        <v>10</v>
      </c>
      <c r="E11" s="22"/>
      <c r="F11" s="21">
        <v>1800</v>
      </c>
      <c r="G11" s="21"/>
      <c r="H11" s="24"/>
      <c r="I11" s="22" t="s">
        <v>44</v>
      </c>
      <c r="J11" s="33">
        <f>F11/1000</f>
        <v>1.8</v>
      </c>
      <c r="K11" s="34"/>
      <c r="L11" s="34">
        <f t="shared" si="1"/>
        <v>0</v>
      </c>
      <c r="M11" s="35"/>
    </row>
    <row r="12" s="1" customFormat="1" ht="28" customHeight="1" spans="1:13">
      <c r="A12" s="19">
        <v>7</v>
      </c>
      <c r="B12" s="20" t="s">
        <v>49</v>
      </c>
      <c r="C12" s="21" t="s">
        <v>42</v>
      </c>
      <c r="D12" s="20" t="s">
        <v>6</v>
      </c>
      <c r="E12" s="22"/>
      <c r="F12" s="21">
        <v>1500</v>
      </c>
      <c r="G12" s="21">
        <v>1800</v>
      </c>
      <c r="H12" s="23" t="s">
        <v>47</v>
      </c>
      <c r="I12" s="22" t="s">
        <v>44</v>
      </c>
      <c r="J12" s="33">
        <f t="shared" si="0"/>
        <v>3.3</v>
      </c>
      <c r="K12" s="34"/>
      <c r="L12" s="34">
        <f t="shared" si="1"/>
        <v>0</v>
      </c>
      <c r="M12" s="35" t="s">
        <v>48</v>
      </c>
    </row>
    <row r="13" s="1" customFormat="1" ht="28" customHeight="1" spans="1:13">
      <c r="A13" s="19">
        <v>8</v>
      </c>
      <c r="B13" s="20"/>
      <c r="C13" s="21"/>
      <c r="D13" s="20" t="s">
        <v>8</v>
      </c>
      <c r="E13" s="22"/>
      <c r="F13" s="21">
        <v>1500</v>
      </c>
      <c r="G13" s="21"/>
      <c r="H13" s="23"/>
      <c r="I13" s="22" t="s">
        <v>44</v>
      </c>
      <c r="J13" s="33">
        <f t="shared" si="0"/>
        <v>3.3</v>
      </c>
      <c r="K13" s="34"/>
      <c r="L13" s="34">
        <f t="shared" si="1"/>
        <v>0</v>
      </c>
      <c r="M13" s="35"/>
    </row>
    <row r="14" s="1" customFormat="1" ht="28" customHeight="1" spans="1:13">
      <c r="A14" s="19">
        <v>9</v>
      </c>
      <c r="B14" s="20"/>
      <c r="C14" s="21"/>
      <c r="D14" s="20" t="s">
        <v>10</v>
      </c>
      <c r="E14" s="22"/>
      <c r="F14" s="21">
        <v>1500</v>
      </c>
      <c r="G14" s="21"/>
      <c r="H14" s="24"/>
      <c r="I14" s="22" t="s">
        <v>44</v>
      </c>
      <c r="J14" s="33">
        <f>F14/1000</f>
        <v>1.5</v>
      </c>
      <c r="K14" s="34"/>
      <c r="L14" s="34">
        <f t="shared" si="1"/>
        <v>0</v>
      </c>
      <c r="M14" s="35"/>
    </row>
    <row r="15" s="1" customFormat="1" ht="28" customHeight="1" spans="1:13">
      <c r="A15" s="19">
        <v>10</v>
      </c>
      <c r="B15" s="20" t="s">
        <v>50</v>
      </c>
      <c r="C15" s="21" t="s">
        <v>42</v>
      </c>
      <c r="D15" s="20" t="s">
        <v>6</v>
      </c>
      <c r="E15" s="22"/>
      <c r="F15" s="21">
        <v>1200</v>
      </c>
      <c r="G15" s="21">
        <v>1800</v>
      </c>
      <c r="H15" s="23" t="s">
        <v>47</v>
      </c>
      <c r="I15" s="22" t="s">
        <v>44</v>
      </c>
      <c r="J15" s="33">
        <f t="shared" si="0"/>
        <v>2.64</v>
      </c>
      <c r="K15" s="34"/>
      <c r="L15" s="34">
        <f t="shared" si="1"/>
        <v>0</v>
      </c>
      <c r="M15" s="35"/>
    </row>
    <row r="16" s="1" customFormat="1" ht="28" customHeight="1" spans="1:13">
      <c r="A16" s="19">
        <v>11</v>
      </c>
      <c r="B16" s="20"/>
      <c r="C16" s="21"/>
      <c r="D16" s="20" t="s">
        <v>8</v>
      </c>
      <c r="E16" s="22"/>
      <c r="F16" s="21">
        <v>1200</v>
      </c>
      <c r="G16" s="21"/>
      <c r="H16" s="23"/>
      <c r="I16" s="22" t="s">
        <v>44</v>
      </c>
      <c r="J16" s="33">
        <f t="shared" si="0"/>
        <v>2.64</v>
      </c>
      <c r="K16" s="34"/>
      <c r="L16" s="34">
        <f t="shared" si="1"/>
        <v>0</v>
      </c>
      <c r="M16" s="35"/>
    </row>
    <row r="17" s="1" customFormat="1" ht="28" customHeight="1" spans="1:13">
      <c r="A17" s="19">
        <v>12</v>
      </c>
      <c r="B17" s="20"/>
      <c r="C17" s="21"/>
      <c r="D17" s="20" t="s">
        <v>10</v>
      </c>
      <c r="E17" s="22"/>
      <c r="F17" s="21">
        <v>1200</v>
      </c>
      <c r="G17" s="21"/>
      <c r="H17" s="24"/>
      <c r="I17" s="22" t="s">
        <v>44</v>
      </c>
      <c r="J17" s="33">
        <f>F17/1000</f>
        <v>1.2</v>
      </c>
      <c r="K17" s="34"/>
      <c r="L17" s="34">
        <f t="shared" si="1"/>
        <v>0</v>
      </c>
      <c r="M17" s="35"/>
    </row>
    <row r="18" s="1" customFormat="1" ht="87" customHeight="1" spans="1:13">
      <c r="A18" s="19">
        <v>13</v>
      </c>
      <c r="B18" s="20" t="s">
        <v>51</v>
      </c>
      <c r="C18" s="21" t="s">
        <v>42</v>
      </c>
      <c r="D18" s="20" t="s">
        <v>12</v>
      </c>
      <c r="E18" s="25"/>
      <c r="F18" s="21">
        <v>900</v>
      </c>
      <c r="G18" s="21">
        <v>1800</v>
      </c>
      <c r="H18" s="25"/>
      <c r="I18" s="22" t="s">
        <v>52</v>
      </c>
      <c r="J18" s="33">
        <f>F18*(G18+150)/1000000</f>
        <v>1.755</v>
      </c>
      <c r="K18" s="34"/>
      <c r="L18" s="34">
        <f t="shared" si="1"/>
        <v>0</v>
      </c>
      <c r="M18" s="35"/>
    </row>
    <row r="19" s="2" customFormat="1" ht="30" customHeight="1" spans="1:13">
      <c r="A19" s="19">
        <v>14</v>
      </c>
      <c r="B19" s="26" t="s">
        <v>53</v>
      </c>
      <c r="C19" s="27"/>
      <c r="D19" s="27"/>
      <c r="E19" s="27"/>
      <c r="F19" s="27"/>
      <c r="G19" s="27"/>
      <c r="H19" s="27"/>
      <c r="I19" s="27"/>
      <c r="J19" s="27"/>
      <c r="K19" s="27"/>
      <c r="L19" s="36">
        <f>SUM(L6:L18)</f>
        <v>0</v>
      </c>
      <c r="M19" s="37"/>
    </row>
    <row r="21" customFormat="1" ht="24" customHeight="1" spans="1:13">
      <c r="A21" s="28" t="s">
        <v>54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customFormat="1" spans="1:13">
      <c r="A22" s="3"/>
      <c r="B22" s="3"/>
      <c r="C22" s="3"/>
      <c r="D22" s="4"/>
      <c r="E22" s="3"/>
      <c r="F22" s="3"/>
      <c r="G22" s="3"/>
      <c r="H22" s="3"/>
      <c r="I22" s="3"/>
      <c r="J22" s="38"/>
      <c r="K22" s="38"/>
      <c r="L22" s="38"/>
      <c r="M22" s="3"/>
    </row>
    <row r="23" customFormat="1" spans="1:13">
      <c r="A23" s="3"/>
      <c r="B23" s="3"/>
      <c r="C23" s="3"/>
      <c r="D23" s="4"/>
      <c r="E23" s="3"/>
      <c r="F23" s="3"/>
      <c r="G23" s="3"/>
      <c r="H23" s="3"/>
      <c r="I23" s="3"/>
      <c r="J23" s="39"/>
      <c r="K23" s="39"/>
      <c r="L23" s="39"/>
      <c r="M23" s="3"/>
    </row>
    <row r="24" customFormat="1" spans="1:13">
      <c r="A24" s="3"/>
      <c r="B24" s="3"/>
      <c r="C24" s="3"/>
      <c r="D24" s="4"/>
      <c r="E24" s="3"/>
      <c r="F24" s="3"/>
      <c r="G24" s="3"/>
      <c r="H24" s="3"/>
      <c r="I24" s="3"/>
      <c r="J24" s="39"/>
      <c r="K24" s="39"/>
      <c r="L24" s="39"/>
      <c r="M24" s="3"/>
    </row>
  </sheetData>
  <mergeCells count="36">
    <mergeCell ref="A1:M1"/>
    <mergeCell ref="A2:M2"/>
    <mergeCell ref="F4:G4"/>
    <mergeCell ref="B19:K19"/>
    <mergeCell ref="A21:M21"/>
    <mergeCell ref="A4:A5"/>
    <mergeCell ref="B4:B5"/>
    <mergeCell ref="B6:B8"/>
    <mergeCell ref="B9:B11"/>
    <mergeCell ref="B12:B14"/>
    <mergeCell ref="B15:B17"/>
    <mergeCell ref="C4:C5"/>
    <mergeCell ref="C6:C8"/>
    <mergeCell ref="C9:C11"/>
    <mergeCell ref="C12:C14"/>
    <mergeCell ref="C15:C17"/>
    <mergeCell ref="D4:D5"/>
    <mergeCell ref="E4:E5"/>
    <mergeCell ref="E6:E8"/>
    <mergeCell ref="E9:E11"/>
    <mergeCell ref="E12:E14"/>
    <mergeCell ref="E15:E17"/>
    <mergeCell ref="H4:H5"/>
    <mergeCell ref="H6:H8"/>
    <mergeCell ref="H9:H11"/>
    <mergeCell ref="H12:H14"/>
    <mergeCell ref="H15:H17"/>
    <mergeCell ref="I4:I5"/>
    <mergeCell ref="J4:J5"/>
    <mergeCell ref="K4:K5"/>
    <mergeCell ref="L4:L5"/>
    <mergeCell ref="M4:M5"/>
    <mergeCell ref="M6:M8"/>
    <mergeCell ref="M9:M11"/>
    <mergeCell ref="M12:M14"/>
    <mergeCell ref="M15:M17"/>
  </mergeCells>
  <printOptions horizontalCentered="1"/>
  <pageMargins left="0.393055555555556" right="0.393055555555556" top="0.393055555555556" bottom="0.393055555555556" header="0.5" footer="0.5"/>
  <pageSetup paperSize="9" scale="66" orientation="portrait" horizontalDpi="600"/>
  <headerFooter/>
  <ignoredErrors>
    <ignoredError sqref="J8 J11 J14 J17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物料书</vt:lpstr>
      <vt:lpstr>汇总</vt:lpstr>
      <vt:lpstr>A户型</vt:lpstr>
      <vt:lpstr>B户型</vt:lpstr>
      <vt:lpstr>C户型</vt:lpstr>
      <vt:lpstr>D户型</vt:lpstr>
      <vt:lpstr>E户型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houwt</cp:lastModifiedBy>
  <dcterms:created xsi:type="dcterms:W3CDTF">2023-05-12T11:15:00Z</dcterms:created>
  <dcterms:modified xsi:type="dcterms:W3CDTF">2026-05-28T02:23:13Z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7541A15B18A945869E1BDBD6C5F22BD2_13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