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7950" windowHeight="444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<sst xmlns="http://schemas.openxmlformats.org/spreadsheetml/2006/main" count="122" uniqueCount="85">
  <si>
    <t>序号</t>
  </si>
  <si>
    <t>名称</t>
  </si>
  <si>
    <t>规格(mm)</t>
  </si>
  <si>
    <t>材质参数要求</t>
  </si>
  <si>
    <t>参考图片</t>
  </si>
  <si>
    <t>单位</t>
  </si>
  <si>
    <t>数量</t>
  </si>
  <si>
    <t>单位限价(元)</t>
  </si>
  <si>
    <t>合计限价(元)</t>
  </si>
  <si>
    <t>单人床</t>
  </si>
  <si>
    <t>1800*2000</t>
  </si>
  <si>
    <t>材质：
1、采用实木橡木制作，色泽天然。保持了橡木的天然本色，纹理自然美观，实用性强、结构牢固，经久耐用，木材含水率低于9%，经过防虫、防腐处理，不易变形。外喷环保聚酯漆。含床垫。</t>
  </si>
  <si>
    <t>张</t>
  </si>
  <si>
    <t>衣柜</t>
  </si>
  <si>
    <t>800*600*2000</t>
  </si>
  <si>
    <t>材质：
1、采用实木橡木制作，色泽天然。保持了橡木的天然本色，纹理自然美观，实用性强、结构牢固，经久耐用，木材含水率低于9%，经过防虫、防腐处理，不易变形。外喷环保聚酯漆。</t>
  </si>
  <si>
    <t>座</t>
  </si>
  <si>
    <t>床头柜</t>
  </si>
  <si>
    <t>450*400*500</t>
  </si>
  <si>
    <t>个</t>
  </si>
  <si>
    <t>书桌</t>
  </si>
  <si>
    <t>1200*600*750</t>
  </si>
  <si>
    <t>面材：采用0.6mm级胡桃木木皮贴面，基材：采用优质绿色环保（E1级）高密度中纤板；油漆采用“华润”牌环保油漆，漆面硬度大且清晰，优质五金配件</t>
  </si>
  <si>
    <t>宿舍椅</t>
  </si>
  <si>
    <t>行业标准</t>
  </si>
  <si>
    <t>材质：
1、海绵：采用高密度定型海棉，海绵密度≥45KG/m3，回弹性能好，坐感舒适。
2、面料：采用黑色进口牛皮，经久耐用，透气性好。
3、框架：框架采用实木框架。符合QB/T2280-1996检测标准；木材含水率低于9%，经防虫、防腐处理，不易变形。</t>
  </si>
  <si>
    <t>圆形餐桌</t>
  </si>
  <si>
    <t>φ1800*750</t>
  </si>
  <si>
    <t>材质：选用国产E1级多层板，产品质量达到国家现行优等品标准；含水率应达到厦门地区平均 木材含水率标准（≤8﹪）；台湾易涂宝涂料，符合国家环保要求，成品甲醛释放量符GB18580--2001E1级标准；涂饰工艺：五底六面。配圆形转盘。</t>
  </si>
  <si>
    <t>餐椅</t>
  </si>
  <si>
    <t>材质：采用橡木实木制作，外喷环保聚酯漆，成品甲醛释放量符合国家标准。</t>
  </si>
  <si>
    <t>沙发</t>
  </si>
  <si>
    <t>三人位</t>
  </si>
  <si>
    <t>材料说明:面材:采用优质西皮椅面，透气好，面料经防潮、防污等处理，使皮面更加柔软舒适;内材:55#度高泡海绵;框架:选用上等木枋及5mm以上多层夹板弯曲而成，材质坚硬、刚性强;油漆:台湾“大宝”环保PE聚脂漆，经数道磨退工艺精心处理，油漆表面光泽均匀。</t>
  </si>
  <si>
    <t>单人位</t>
  </si>
  <si>
    <t>方凳</t>
  </si>
  <si>
    <t>350*350*400</t>
  </si>
  <si>
    <t>实木框架，外包黑色西皮软包，面料经防潮防污处理，高密度海绵。</t>
  </si>
  <si>
    <t>长茶几</t>
  </si>
  <si>
    <t>1200*600*450</t>
  </si>
  <si>
    <t>长茶几：1200*600*500H   材料：选用国产E2级中密度纤维板，产品质量达到国家现行优等品标准；选用厚度为0.8毫米的优质胡桃木木皮，含水率应达到厦门地区平均 木材含水率标准（≤8﹪）；台湾易涂宝涂料，符合国家环保要求，成品甲醛释放量符GB18580--2001E1级标准；涂饰工艺：五底六面。</t>
  </si>
  <si>
    <t>方茶几</t>
  </si>
  <si>
    <t>600*600*450</t>
  </si>
  <si>
    <t>方茶几：600*600*500H，材料：同长茶几</t>
  </si>
  <si>
    <t>会议桌</t>
  </si>
  <si>
    <t>6000*2000*750</t>
  </si>
  <si>
    <t>1.台面采用国际优质胡桃木木皮贴面，木皮厚度 0.6mm，经过防虫防腐处理，耐磨性好，纹理清晰自然，色泽一致。2.基材:选用E1级中纤板，甲醛含量≤1.5mg儿L，不易变形及开裂，封边细腻，线条均匀，转角过渡自然，底层采用木皮封底3.采用“大宝”“华润”“易涂宝”或同等品牌环保聚脂漆，五低三面油漆工艺处理。4.采用优质五金配件，配件表面电镀处理,不易生锈。链接牢固无松动。
10个升降器，左右各5个。</t>
  </si>
  <si>
    <t>会议椅</t>
  </si>
  <si>
    <t>·优质西皮
·18mm厚内外弯板
·40密度高弹力海绵
·铝合金扶手架，配皮扶手面
·飞机底盘带原位锁定功能
·65#申镀汽杆
·$350铝合金面包脚
·中50MM黑色尼龙轮</t>
  </si>
  <si>
    <t>条形桌</t>
  </si>
  <si>
    <t>1800*420*760</t>
  </si>
  <si>
    <t>采用中纤板贴0.6mm进口优质木皮，实木收口；喷合资环保亚光聚脂漆喷涂:台面平整，油漆无颗粒、气泡、渣点，颜色均匀，木材拼接紧密;线条均匀，转角过滤自然，</t>
  </si>
  <si>
    <t>阅览桌</t>
  </si>
  <si>
    <t>φ800*750</t>
  </si>
  <si>
    <t>桌面中纤板贴木皮，实木桌脚</t>
  </si>
  <si>
    <t>阅览椅</t>
  </si>
  <si>
    <t>白蜡木实木</t>
  </si>
  <si>
    <t>书架</t>
  </si>
  <si>
    <t>800*400*1200</t>
  </si>
  <si>
    <t>基材用E1级刨花板外贴三胺饰面板</t>
  </si>
  <si>
    <t>阅览室电脑椅</t>
  </si>
  <si>
    <t>·优质西皮
·18mm厚内外弯板:40密度高弹力海绵
·铝合金扶手架，配皮扶手面
·飞机底盘带原位锁定功能
·65#电镀汽杆
·$350铝合金面包脚
·中50MM黑色尼龙轮</t>
  </si>
  <si>
    <t>洗衣房等候区桌子</t>
  </si>
  <si>
    <t>2000*1000*750</t>
  </si>
  <si>
    <t>实木桌面，钢脚</t>
  </si>
  <si>
    <t>洗衣房等候区椅子</t>
  </si>
  <si>
    <t>钢脚，塑料座面靠背</t>
  </si>
  <si>
    <t>洗衣房吧台椅</t>
  </si>
  <si>
    <t>连体餐桌椅</t>
  </si>
  <si>
    <t>桌面1500*900*750
总尺寸
2250*1650*750</t>
  </si>
  <si>
    <t>材料:整体基材采用优质304不锈钢，厚度1.0mm。</t>
  </si>
  <si>
    <t>套</t>
  </si>
  <si>
    <t>办公桌</t>
  </si>
  <si>
    <t>1600*800*750</t>
  </si>
  <si>
    <t>基材：选用国产中密度纤维板，产品质量达到国家现行优等品标准；木皮：选用厚度为0.6毫米的优质胡桃木木皮，含水率应达到厦门地区平均木材含水率标准（≤8﹪）；涂料：符合国家环保要求，甲醛释放量符GB18580--2001E1级标准；涂饰工艺：五底六面；
胶 粘 剂：进口环保胶粘剂，甲醛释放量符合GB18580--2001E1级标准；五金件：德国进口“HEFELE”三节无声导轨及“BMB”锁、并采用优质铜合页式铰链； 
附件：真皮书写面；</t>
  </si>
  <si>
    <t>办公椅</t>
  </si>
  <si>
    <t>规格：常规（木架）                                   材料：进口黑色西皮，防潮、防污处理，皮面柔软舒适，光泽持久； 海绵：采用PU低燃高密度定型海棉，软硬适中，回弹好，不变形；实木扶手脚架。</t>
  </si>
  <si>
    <t>文件柜</t>
  </si>
  <si>
    <t>920*450*2000</t>
  </si>
  <si>
    <t>基材：选用国产中密度纤维板，产品质量达到国家现行优等品标准；木皮：选用厚度为0.6毫米的优质胡桃木木皮，含水率应达到厦门地区平均木材含水率标准（≤8﹪）；涂料：符合国家环保要求，甲醛释放量符GB18580--2001E1级标准；涂饰工艺：五底六面；
胶 粘 剂：进口环保胶粘剂，甲醛释放量符合GB18580--2001E1级标准；五金件：德国进口“HEFELE”三节无声导轨及“BMB”锁、并采用优质铜合页式铰链；</t>
  </si>
  <si>
    <t>1400*700*760H</t>
  </si>
  <si>
    <t>固定长条凳</t>
  </si>
  <si>
    <t>1800*400*450</t>
  </si>
  <si>
    <t>基材采用松木实木，外喷环保聚酯漆，胡桃色。脚架采用黑色方管，五金件连接，脚架两头用螺丝固定在地面。</t>
  </si>
  <si>
    <t>合计限价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</si>
</sst>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[$¥-804]#,##0;[$¥-804]\-#,##0"/>
    <numFmt numFmtId="178" formatCode="[$¥-804]#,##0.00;[$¥-804]\-#,##0.00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left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178" fontId="3" fillId="0" borderId="0" xfId="0" applyNumberFormat="1" applyFont="1" applyFill="1" applyAlignment="1">
      <alignment horizontal="center" vertical="center" wrapText="1"/>
    </xf>
    <xf numFmtId="178" fontId="3" fillId="0" borderId="0" xfId="0" applyNumberFormat="1" applyFont="1" applyFill="1" applyAlignment="1">
      <alignment horizontal="left" vertical="center" wrapText="1"/>
    </xf>
    <xf numFmtId="14" fontId="3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14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14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3" Type="http://schemas.openxmlformats.org/officeDocument/2006/relationships/image" Target="../media/image3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jpe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537882</xdr:colOff>
      <xdr:row>1</xdr:row>
      <xdr:rowOff>100855</xdr:rowOff>
    </xdr:from>
    <xdr:to>
      <xdr:col>4</xdr:col>
      <xdr:colOff>2009177</xdr:colOff>
      <xdr:row>1</xdr:row>
      <xdr:rowOff>1643270</xdr:rowOff>
    </xdr:to>
    <xdr:pic>
      <xdr:nvPicPr>
        <xdr:cNvPr id="5" name="Picture 2" descr="C:\Users\Administrator\AppData\Roaming\Tencent\Users\3057246472\QQ\WinTemp\RichOle\N[2B[4ZEXC{K_`]NL4FSX~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575300" y="548005"/>
          <a:ext cx="1471295" cy="15424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643778</xdr:colOff>
      <xdr:row>3</xdr:row>
      <xdr:rowOff>134470</xdr:rowOff>
    </xdr:from>
    <xdr:to>
      <xdr:col>4</xdr:col>
      <xdr:colOff>1890283</xdr:colOff>
      <xdr:row>3</xdr:row>
      <xdr:rowOff>1574650</xdr:rowOff>
    </xdr:to>
    <xdr:pic>
      <xdr:nvPicPr>
        <xdr:cNvPr id="6" name="Picture 3" descr="C:\Users\Administrator\AppData\Roaming\Tencent\Users\3057246472\QQ\WinTemp\RichOle\K%}`~4SS8TL4Y$~`3VFYZLP.png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5680710" y="4105910"/>
          <a:ext cx="1246505" cy="14401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897030</xdr:colOff>
      <xdr:row>2</xdr:row>
      <xdr:rowOff>43142</xdr:rowOff>
    </xdr:from>
    <xdr:to>
      <xdr:col>4</xdr:col>
      <xdr:colOff>1660300</xdr:colOff>
      <xdr:row>2</xdr:row>
      <xdr:rowOff>1713192</xdr:rowOff>
    </xdr:to>
    <xdr:pic>
      <xdr:nvPicPr>
        <xdr:cNvPr id="7" name="Picture 8"/>
        <xdr:cNvPicPr>
          <a:picLocks noChangeAspect="1" noChangeArrowheads="1"/>
        </xdr:cNvPicPr>
      </xdr:nvPicPr>
      <xdr:blipFill>
        <a:blip r:embed="rId3"/>
        <a:srcRect l="54710"/>
        <a:stretch>
          <a:fillRect/>
        </a:stretch>
      </xdr:blipFill>
      <xdr:spPr>
        <a:xfrm>
          <a:off x="5934075" y="2252345"/>
          <a:ext cx="763270" cy="16700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190502</xdr:colOff>
      <xdr:row>6</xdr:row>
      <xdr:rowOff>297516</xdr:rowOff>
    </xdr:from>
    <xdr:to>
      <xdr:col>5</xdr:col>
      <xdr:colOff>2</xdr:colOff>
      <xdr:row>6</xdr:row>
      <xdr:rowOff>1777701</xdr:rowOff>
    </xdr:to>
    <xdr:pic>
      <xdr:nvPicPr>
        <xdr:cNvPr id="9" name="图片 12" descr="1108118eab71d9f8f6ec11ca850f832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5227955" y="9326880"/>
          <a:ext cx="2219960" cy="1480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201146</xdr:colOff>
      <xdr:row>7</xdr:row>
      <xdr:rowOff>114300</xdr:rowOff>
    </xdr:from>
    <xdr:to>
      <xdr:col>5</xdr:col>
      <xdr:colOff>486</xdr:colOff>
      <xdr:row>7</xdr:row>
      <xdr:rowOff>1590675</xdr:rowOff>
    </xdr:to>
    <xdr:pic>
      <xdr:nvPicPr>
        <xdr:cNvPr id="11" name="图片 12" descr="1108118eab71d9f8f6ec11ca850f832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5238115" y="11163300"/>
          <a:ext cx="2209800" cy="1476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784410</xdr:colOff>
      <xdr:row>5</xdr:row>
      <xdr:rowOff>123265</xdr:rowOff>
    </xdr:from>
    <xdr:to>
      <xdr:col>4</xdr:col>
      <xdr:colOff>1864545</xdr:colOff>
      <xdr:row>5</xdr:row>
      <xdr:rowOff>1472640</xdr:rowOff>
    </xdr:to>
    <xdr:pic>
      <xdr:nvPicPr>
        <xdr:cNvPr id="12" name="图片 2"/>
        <xdr:cNvPicPr>
          <a:picLocks noChangeAspect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5821680" y="7495540"/>
          <a:ext cx="1080135" cy="1349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419100</xdr:colOff>
      <xdr:row>4</xdr:row>
      <xdr:rowOff>238125</xdr:rowOff>
    </xdr:from>
    <xdr:to>
      <xdr:col>4</xdr:col>
      <xdr:colOff>2152650</xdr:colOff>
      <xdr:row>4</xdr:row>
      <xdr:rowOff>1430020</xdr:rowOff>
    </xdr:to>
    <xdr:pic>
      <xdr:nvPicPr>
        <xdr:cNvPr id="13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5456555" y="5972175"/>
          <a:ext cx="1733550" cy="1191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190500</xdr:colOff>
      <xdr:row>8</xdr:row>
      <xdr:rowOff>190501</xdr:rowOff>
    </xdr:from>
    <xdr:to>
      <xdr:col>5</xdr:col>
      <xdr:colOff>0</xdr:colOff>
      <xdr:row>8</xdr:row>
      <xdr:rowOff>1609726</xdr:rowOff>
    </xdr:to>
    <xdr:pic>
      <xdr:nvPicPr>
        <xdr:cNvPr id="1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5227955" y="12944475"/>
          <a:ext cx="2219960" cy="1419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152400</xdr:colOff>
      <xdr:row>9</xdr:row>
      <xdr:rowOff>323851</xdr:rowOff>
    </xdr:from>
    <xdr:to>
      <xdr:col>5</xdr:col>
      <xdr:colOff>0</xdr:colOff>
      <xdr:row>9</xdr:row>
      <xdr:rowOff>1743076</xdr:rowOff>
    </xdr:to>
    <xdr:pic>
      <xdr:nvPicPr>
        <xdr:cNvPr id="1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5189855" y="14801850"/>
          <a:ext cx="2258060" cy="1419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504824</xdr:colOff>
      <xdr:row>11</xdr:row>
      <xdr:rowOff>371475</xdr:rowOff>
    </xdr:from>
    <xdr:to>
      <xdr:col>4</xdr:col>
      <xdr:colOff>1951354</xdr:colOff>
      <xdr:row>11</xdr:row>
      <xdr:rowOff>1381125</xdr:rowOff>
    </xdr:to>
    <xdr:pic>
      <xdr:nvPicPr>
        <xdr:cNvPr id="20" name="图片 17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5541645" y="18888075"/>
          <a:ext cx="1446530" cy="1009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504825</xdr:colOff>
      <xdr:row>12</xdr:row>
      <xdr:rowOff>266700</xdr:rowOff>
    </xdr:from>
    <xdr:to>
      <xdr:col>4</xdr:col>
      <xdr:colOff>1804670</xdr:colOff>
      <xdr:row>12</xdr:row>
      <xdr:rowOff>1390650</xdr:rowOff>
    </xdr:to>
    <xdr:pic>
      <xdr:nvPicPr>
        <xdr:cNvPr id="22" name="图片 16"/>
        <xdr:cNvPicPr>
          <a:picLocks noChangeAspect="1"/>
        </xdr:cNvPicPr>
      </xdr:nvPicPr>
      <xdr:blipFill>
        <a:blip r:embed="rId9" cstate="print"/>
        <a:stretch>
          <a:fillRect/>
        </a:stretch>
      </xdr:blipFill>
      <xdr:spPr>
        <a:xfrm>
          <a:off x="5542280" y="20545425"/>
          <a:ext cx="1299845" cy="1123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371476</xdr:colOff>
      <xdr:row>15</xdr:row>
      <xdr:rowOff>152400</xdr:rowOff>
    </xdr:from>
    <xdr:to>
      <xdr:col>4</xdr:col>
      <xdr:colOff>2085976</xdr:colOff>
      <xdr:row>15</xdr:row>
      <xdr:rowOff>1524000</xdr:rowOff>
    </xdr:to>
    <xdr:pic>
      <xdr:nvPicPr>
        <xdr:cNvPr id="23" name="Picture 6"/>
        <xdr:cNvPicPr>
          <a:picLocks noChangeAspect="1" noChangeArrowheads="1"/>
        </xdr:cNvPicPr>
      </xdr:nvPicPr>
      <xdr:blipFill>
        <a:blip r:embed="rId10"/>
        <a:srcRect/>
        <a:stretch>
          <a:fillRect/>
        </a:stretch>
      </xdr:blipFill>
      <xdr:spPr>
        <a:xfrm>
          <a:off x="5408930" y="25917525"/>
          <a:ext cx="1714500" cy="1371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495300</xdr:colOff>
      <xdr:row>16</xdr:row>
      <xdr:rowOff>95250</xdr:rowOff>
    </xdr:from>
    <xdr:to>
      <xdr:col>4</xdr:col>
      <xdr:colOff>2057400</xdr:colOff>
      <xdr:row>16</xdr:row>
      <xdr:rowOff>1570355</xdr:rowOff>
    </xdr:to>
    <xdr:pic>
      <xdr:nvPicPr>
        <xdr:cNvPr id="24" name="Picture 7"/>
        <xdr:cNvPicPr>
          <a:picLocks noChangeAspect="1" noChangeArrowheads="1"/>
        </xdr:cNvPicPr>
      </xdr:nvPicPr>
      <xdr:blipFill>
        <a:blip r:embed="rId11"/>
        <a:srcRect/>
        <a:stretch>
          <a:fillRect/>
        </a:stretch>
      </xdr:blipFill>
      <xdr:spPr>
        <a:xfrm>
          <a:off x="5532755" y="27565350"/>
          <a:ext cx="1562100" cy="14751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647700</xdr:colOff>
      <xdr:row>17</xdr:row>
      <xdr:rowOff>133350</xdr:rowOff>
    </xdr:from>
    <xdr:to>
      <xdr:col>4</xdr:col>
      <xdr:colOff>1800225</xdr:colOff>
      <xdr:row>17</xdr:row>
      <xdr:rowOff>1596390</xdr:rowOff>
    </xdr:to>
    <xdr:pic>
      <xdr:nvPicPr>
        <xdr:cNvPr id="33" name="Picture 8"/>
        <xdr:cNvPicPr>
          <a:picLocks noChangeAspect="1" noChangeArrowheads="1"/>
        </xdr:cNvPicPr>
      </xdr:nvPicPr>
      <xdr:blipFill>
        <a:blip r:embed="rId12"/>
        <a:srcRect/>
        <a:stretch>
          <a:fillRect/>
        </a:stretch>
      </xdr:blipFill>
      <xdr:spPr>
        <a:xfrm>
          <a:off x="5685155" y="29289375"/>
          <a:ext cx="1152525" cy="14630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723900</xdr:colOff>
      <xdr:row>19</xdr:row>
      <xdr:rowOff>142875</xdr:rowOff>
    </xdr:from>
    <xdr:to>
      <xdr:col>4</xdr:col>
      <xdr:colOff>1872615</xdr:colOff>
      <xdr:row>19</xdr:row>
      <xdr:rowOff>1704975</xdr:rowOff>
    </xdr:to>
    <xdr:pic>
      <xdr:nvPicPr>
        <xdr:cNvPr id="35" name="Picture 12"/>
        <xdr:cNvPicPr>
          <a:picLocks noChangeAspect="1" noChangeArrowheads="1"/>
        </xdr:cNvPicPr>
      </xdr:nvPicPr>
      <xdr:blipFill>
        <a:blip r:embed="rId13"/>
        <a:srcRect/>
        <a:stretch>
          <a:fillRect/>
        </a:stretch>
      </xdr:blipFill>
      <xdr:spPr>
        <a:xfrm>
          <a:off x="5761355" y="33070800"/>
          <a:ext cx="1148715" cy="1562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323850</xdr:colOff>
      <xdr:row>20</xdr:row>
      <xdr:rowOff>114300</xdr:rowOff>
    </xdr:from>
    <xdr:to>
      <xdr:col>4</xdr:col>
      <xdr:colOff>2095500</xdr:colOff>
      <xdr:row>20</xdr:row>
      <xdr:rowOff>1423670</xdr:rowOff>
    </xdr:to>
    <xdr:pic>
      <xdr:nvPicPr>
        <xdr:cNvPr id="36" name="Picture 2"/>
        <xdr:cNvPicPr>
          <a:picLocks noChangeAspect="1" noChangeArrowheads="1"/>
        </xdr:cNvPicPr>
      </xdr:nvPicPr>
      <xdr:blipFill>
        <a:blip r:embed="rId14" cstate="print"/>
        <a:srcRect/>
        <a:stretch>
          <a:fillRect/>
        </a:stretch>
      </xdr:blipFill>
      <xdr:spPr>
        <a:xfrm>
          <a:off x="5361305" y="34890075"/>
          <a:ext cx="1771650" cy="130937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4</xdr:col>
      <xdr:colOff>257175</xdr:colOff>
      <xdr:row>21</xdr:row>
      <xdr:rowOff>209550</xdr:rowOff>
    </xdr:from>
    <xdr:to>
      <xdr:col>4</xdr:col>
      <xdr:colOff>2162175</xdr:colOff>
      <xdr:row>21</xdr:row>
      <xdr:rowOff>1162050</xdr:rowOff>
    </xdr:to>
    <xdr:pic>
      <xdr:nvPicPr>
        <xdr:cNvPr id="37" name="Picture 2"/>
        <xdr:cNvPicPr>
          <a:picLocks noChangeAspect="1" noChangeArrowheads="1"/>
        </xdr:cNvPicPr>
      </xdr:nvPicPr>
      <xdr:blipFill>
        <a:blip r:embed="rId15" cstate="print"/>
        <a:srcRect/>
        <a:stretch>
          <a:fillRect/>
        </a:stretch>
      </xdr:blipFill>
      <xdr:spPr>
        <a:xfrm>
          <a:off x="5294630" y="36595050"/>
          <a:ext cx="19050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4</xdr:col>
      <xdr:colOff>552451</xdr:colOff>
      <xdr:row>22</xdr:row>
      <xdr:rowOff>104775</xdr:rowOff>
    </xdr:from>
    <xdr:to>
      <xdr:col>4</xdr:col>
      <xdr:colOff>1809751</xdr:colOff>
      <xdr:row>22</xdr:row>
      <xdr:rowOff>1511300</xdr:rowOff>
    </xdr:to>
    <xdr:pic>
      <xdr:nvPicPr>
        <xdr:cNvPr id="38" name="图片 37"/>
        <xdr:cNvPicPr>
          <a:picLocks noChangeAspect="1"/>
        </xdr:cNvPicPr>
      </xdr:nvPicPr>
      <xdr:blipFill>
        <a:blip r:embed="rId16" cstate="print"/>
        <a:stretch>
          <a:fillRect/>
        </a:stretch>
      </xdr:blipFill>
      <xdr:spPr>
        <a:xfrm>
          <a:off x="5589905" y="37947600"/>
          <a:ext cx="1257300" cy="1406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180975</xdr:colOff>
      <xdr:row>23</xdr:row>
      <xdr:rowOff>247649</xdr:rowOff>
    </xdr:from>
    <xdr:to>
      <xdr:col>5</xdr:col>
      <xdr:colOff>0</xdr:colOff>
      <xdr:row>23</xdr:row>
      <xdr:rowOff>1781174</xdr:rowOff>
    </xdr:to>
    <xdr:pic>
      <xdr:nvPicPr>
        <xdr:cNvPr id="39" name="Picture 13"/>
        <xdr:cNvPicPr>
          <a:picLocks noChangeAspect="1" noChangeArrowheads="1"/>
        </xdr:cNvPicPr>
      </xdr:nvPicPr>
      <xdr:blipFill>
        <a:blip r:embed="rId17" cstate="print"/>
        <a:srcRect/>
        <a:stretch>
          <a:fillRect/>
        </a:stretch>
      </xdr:blipFill>
      <xdr:spPr>
        <a:xfrm>
          <a:off x="5218430" y="39690040"/>
          <a:ext cx="2229485" cy="153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66675</xdr:colOff>
      <xdr:row>13</xdr:row>
      <xdr:rowOff>361949</xdr:rowOff>
    </xdr:from>
    <xdr:to>
      <xdr:col>5</xdr:col>
      <xdr:colOff>0</xdr:colOff>
      <xdr:row>13</xdr:row>
      <xdr:rowOff>1647824</xdr:rowOff>
    </xdr:to>
    <xdr:pic>
      <xdr:nvPicPr>
        <xdr:cNvPr id="43" name="Picture 1"/>
        <xdr:cNvPicPr>
          <a:picLocks noChangeAspect="1" noChangeArrowheads="1"/>
        </xdr:cNvPicPr>
      </xdr:nvPicPr>
      <xdr:blipFill>
        <a:blip r:embed="rId18"/>
        <a:srcRect/>
        <a:stretch>
          <a:fillRect/>
        </a:stretch>
      </xdr:blipFill>
      <xdr:spPr>
        <a:xfrm>
          <a:off x="5104130" y="22164040"/>
          <a:ext cx="2343785" cy="1285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114301</xdr:colOff>
      <xdr:row>10</xdr:row>
      <xdr:rowOff>310380</xdr:rowOff>
    </xdr:from>
    <xdr:to>
      <xdr:col>5</xdr:col>
      <xdr:colOff>1</xdr:colOff>
      <xdr:row>10</xdr:row>
      <xdr:rowOff>1667375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19"/>
        <a:srcRect/>
        <a:stretch>
          <a:fillRect/>
        </a:stretch>
      </xdr:blipFill>
      <xdr:spPr>
        <a:xfrm>
          <a:off x="5151755" y="16807180"/>
          <a:ext cx="2296160" cy="13569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219075</xdr:colOff>
      <xdr:row>24</xdr:row>
      <xdr:rowOff>457200</xdr:rowOff>
    </xdr:from>
    <xdr:to>
      <xdr:col>5</xdr:col>
      <xdr:colOff>0</xdr:colOff>
      <xdr:row>24</xdr:row>
      <xdr:rowOff>1676400</xdr:rowOff>
    </xdr:to>
    <xdr:pic>
      <xdr:nvPicPr>
        <xdr:cNvPr id="45" name="Picture 5" descr="JKE5[3%E{$HBIZ015SDZVSN"/>
        <xdr:cNvPicPr>
          <a:picLocks noChangeAspect="1"/>
        </xdr:cNvPicPr>
      </xdr:nvPicPr>
      <xdr:blipFill>
        <a:blip r:embed="rId20" cstate="print"/>
        <a:stretch>
          <a:fillRect/>
        </a:stretch>
      </xdr:blipFill>
      <xdr:spPr>
        <a:xfrm>
          <a:off x="5256530" y="41919525"/>
          <a:ext cx="2191385" cy="1219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657225</xdr:colOff>
      <xdr:row>25</xdr:row>
      <xdr:rowOff>133350</xdr:rowOff>
    </xdr:from>
    <xdr:to>
      <xdr:col>4</xdr:col>
      <xdr:colOff>1870710</xdr:colOff>
      <xdr:row>25</xdr:row>
      <xdr:rowOff>1647825</xdr:rowOff>
    </xdr:to>
    <xdr:pic>
      <xdr:nvPicPr>
        <xdr:cNvPr id="46" name="Picture 1"/>
        <xdr:cNvPicPr>
          <a:picLocks noChangeAspect="1"/>
        </xdr:cNvPicPr>
      </xdr:nvPicPr>
      <xdr:blipFill>
        <a:blip r:embed="rId21" cstate="print"/>
        <a:stretch>
          <a:fillRect/>
        </a:stretch>
      </xdr:blipFill>
      <xdr:spPr>
        <a:xfrm>
          <a:off x="5694680" y="43700700"/>
          <a:ext cx="1213485" cy="151447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4</xdr:col>
      <xdr:colOff>314324</xdr:colOff>
      <xdr:row>27</xdr:row>
      <xdr:rowOff>371474</xdr:rowOff>
    </xdr:from>
    <xdr:to>
      <xdr:col>5</xdr:col>
      <xdr:colOff>634</xdr:colOff>
      <xdr:row>27</xdr:row>
      <xdr:rowOff>1800859</xdr:rowOff>
    </xdr:to>
    <xdr:pic>
      <xdr:nvPicPr>
        <xdr:cNvPr id="47" name="图片 3"/>
        <xdr:cNvPicPr>
          <a:picLocks noChangeAspect="1"/>
        </xdr:cNvPicPr>
      </xdr:nvPicPr>
      <xdr:blipFill>
        <a:blip r:embed="rId22" cstate="print"/>
        <a:stretch>
          <a:fillRect/>
        </a:stretch>
      </xdr:blipFill>
      <xdr:spPr>
        <a:xfrm>
          <a:off x="5351145" y="47852965"/>
          <a:ext cx="2096770" cy="1429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390524</xdr:colOff>
      <xdr:row>14</xdr:row>
      <xdr:rowOff>85725</xdr:rowOff>
    </xdr:from>
    <xdr:to>
      <xdr:col>4</xdr:col>
      <xdr:colOff>1900554</xdr:colOff>
      <xdr:row>14</xdr:row>
      <xdr:rowOff>1828800</xdr:rowOff>
    </xdr:to>
    <xdr:pic>
      <xdr:nvPicPr>
        <xdr:cNvPr id="48" name="Picture 7"/>
        <xdr:cNvPicPr>
          <a:picLocks noChangeAspect="1" noChangeArrowheads="1"/>
        </xdr:cNvPicPr>
      </xdr:nvPicPr>
      <xdr:blipFill>
        <a:blip r:embed="rId23"/>
        <a:srcRect/>
        <a:stretch>
          <a:fillRect/>
        </a:stretch>
      </xdr:blipFill>
      <xdr:spPr>
        <a:xfrm flipH="1">
          <a:off x="5427345" y="23907750"/>
          <a:ext cx="1510030" cy="1743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695325</xdr:colOff>
      <xdr:row>26</xdr:row>
      <xdr:rowOff>209549</xdr:rowOff>
    </xdr:from>
    <xdr:to>
      <xdr:col>4</xdr:col>
      <xdr:colOff>1727835</xdr:colOff>
      <xdr:row>26</xdr:row>
      <xdr:rowOff>1990724</xdr:rowOff>
    </xdr:to>
    <xdr:pic>
      <xdr:nvPicPr>
        <xdr:cNvPr id="49" name="Picture 3"/>
        <xdr:cNvPicPr>
          <a:picLocks noChangeAspect="1" noChangeArrowheads="1"/>
        </xdr:cNvPicPr>
      </xdr:nvPicPr>
      <xdr:blipFill>
        <a:blip r:embed="rId24"/>
        <a:srcRect/>
        <a:stretch>
          <a:fillRect/>
        </a:stretch>
      </xdr:blipFill>
      <xdr:spPr>
        <a:xfrm>
          <a:off x="5732780" y="45586015"/>
          <a:ext cx="1032510" cy="1781175"/>
        </a:xfrm>
        <a:prstGeom prst="rect">
          <a:avLst/>
        </a:prstGeom>
        <a:noFill/>
        <a:ln w="9525" cmpd="sng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4</xdr:col>
      <xdr:colOff>361950</xdr:colOff>
      <xdr:row>28</xdr:row>
      <xdr:rowOff>142875</xdr:rowOff>
    </xdr:from>
    <xdr:to>
      <xdr:col>4</xdr:col>
      <xdr:colOff>2039620</xdr:colOff>
      <xdr:row>28</xdr:row>
      <xdr:rowOff>1871345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25"/>
        <a:srcRect/>
        <a:stretch>
          <a:fillRect/>
        </a:stretch>
      </xdr:blipFill>
      <xdr:spPr>
        <a:xfrm>
          <a:off x="5399405" y="49834800"/>
          <a:ext cx="1677670" cy="17284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680720</xdr:colOff>
      <xdr:row>18</xdr:row>
      <xdr:rowOff>182880</xdr:rowOff>
    </xdr:from>
    <xdr:to>
      <xdr:col>4</xdr:col>
      <xdr:colOff>1909445</xdr:colOff>
      <xdr:row>18</xdr:row>
      <xdr:rowOff>1953895</xdr:rowOff>
    </xdr:to>
    <xdr:pic>
      <xdr:nvPicPr>
        <xdr:cNvPr id="51" name="Picture 1"/>
        <xdr:cNvPicPr>
          <a:picLocks noChangeAspect="1" noChangeArrowheads="1"/>
        </xdr:cNvPicPr>
      </xdr:nvPicPr>
      <xdr:blipFill>
        <a:blip r:embed="rId26"/>
        <a:srcRect/>
        <a:stretch>
          <a:fillRect/>
        </a:stretch>
      </xdr:blipFill>
      <xdr:spPr>
        <a:xfrm>
          <a:off x="5718175" y="31091505"/>
          <a:ext cx="1228725" cy="1771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22" workbookViewId="0">
      <selection activeCell="B24" sqref="B24"/>
    </sheetView>
  </sheetViews>
  <sheetFormatPr defaultColWidth="9" defaultRowHeight="12"/>
  <cols>
    <col min="1" max="1" width="7" style="2" customWidth="1"/>
    <col min="2" max="2" width="7.5" style="2" customWidth="1"/>
    <col min="3" max="3" width="8.225" style="2" customWidth="1"/>
    <col min="4" max="4" width="43.3833333333333" style="3" customWidth="1"/>
    <col min="5" max="5" width="31.6333333333333" style="2" customWidth="1"/>
    <col min="6" max="6" width="7.38333333333333" style="2" customWidth="1"/>
    <col min="7" max="7" width="7.5" style="2" customWidth="1"/>
    <col min="8" max="8" width="9.125" style="4" customWidth="1"/>
    <col min="9" max="9" width="9.125" style="5" customWidth="1"/>
    <col min="10" max="11" width="9" style="2"/>
    <col min="12" max="12" width="9" style="2" customWidth="1"/>
    <col min="13" max="16384" width="9" style="2"/>
  </cols>
  <sheetData>
    <row r="1" ht="35.25" customHeight="1" spans="1:9">
      <c r="A1" s="6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9" t="s">
        <v>5</v>
      </c>
      <c r="G1" s="6" t="s">
        <v>6</v>
      </c>
      <c r="H1" s="10" t="s">
        <v>7</v>
      </c>
      <c r="I1" s="10" t="s">
        <v>8</v>
      </c>
    </row>
    <row r="2" ht="138.75" customHeight="1" spans="1:9">
      <c r="A2" s="11">
        <v>1</v>
      </c>
      <c r="B2" s="12" t="s">
        <v>9</v>
      </c>
      <c r="C2" s="11" t="s">
        <v>10</v>
      </c>
      <c r="D2" s="13" t="s">
        <v>11</v>
      </c>
      <c r="E2" s="12"/>
      <c r="F2" s="11" t="s">
        <v>12</v>
      </c>
      <c r="G2" s="11">
        <v>5</v>
      </c>
      <c r="H2" s="14">
        <v>2900</v>
      </c>
      <c r="I2" s="33">
        <f t="shared" ref="I2:I29" si="0">H2*G2</f>
        <v>14500</v>
      </c>
    </row>
    <row r="3" ht="138.75" customHeight="1" spans="1:9">
      <c r="A3" s="11">
        <v>2</v>
      </c>
      <c r="B3" s="12" t="s">
        <v>13</v>
      </c>
      <c r="C3" s="11" t="s">
        <v>14</v>
      </c>
      <c r="D3" s="13" t="s">
        <v>15</v>
      </c>
      <c r="E3" s="12"/>
      <c r="F3" s="11" t="s">
        <v>16</v>
      </c>
      <c r="G3" s="11">
        <v>4</v>
      </c>
      <c r="H3" s="14">
        <v>2350</v>
      </c>
      <c r="I3" s="33">
        <f t="shared" si="0"/>
        <v>9400</v>
      </c>
    </row>
    <row r="4" ht="138.75" customHeight="1" spans="1:9">
      <c r="A4" s="11">
        <v>3</v>
      </c>
      <c r="B4" s="12" t="s">
        <v>17</v>
      </c>
      <c r="C4" s="11" t="s">
        <v>18</v>
      </c>
      <c r="D4" s="13" t="s">
        <v>15</v>
      </c>
      <c r="E4" s="12"/>
      <c r="F4" s="11" t="s">
        <v>19</v>
      </c>
      <c r="G4" s="11">
        <v>5</v>
      </c>
      <c r="H4" s="14">
        <v>340</v>
      </c>
      <c r="I4" s="33">
        <f t="shared" si="0"/>
        <v>1700</v>
      </c>
    </row>
    <row r="5" ht="129" customHeight="1" spans="1:9">
      <c r="A5" s="11">
        <v>4</v>
      </c>
      <c r="B5" s="12" t="s">
        <v>20</v>
      </c>
      <c r="C5" s="11" t="s">
        <v>21</v>
      </c>
      <c r="D5" s="13" t="s">
        <v>22</v>
      </c>
      <c r="E5" s="12"/>
      <c r="F5" s="11" t="s">
        <v>12</v>
      </c>
      <c r="G5" s="11">
        <v>5</v>
      </c>
      <c r="H5" s="14">
        <v>1190</v>
      </c>
      <c r="I5" s="33">
        <f t="shared" si="0"/>
        <v>5950</v>
      </c>
    </row>
    <row r="6" ht="130.5" customHeight="1" spans="1:9">
      <c r="A6" s="11">
        <v>5</v>
      </c>
      <c r="B6" s="12" t="s">
        <v>23</v>
      </c>
      <c r="C6" s="15" t="s">
        <v>24</v>
      </c>
      <c r="D6" s="13" t="s">
        <v>25</v>
      </c>
      <c r="E6" s="12"/>
      <c r="F6" s="11" t="s">
        <v>12</v>
      </c>
      <c r="G6" s="11">
        <v>4</v>
      </c>
      <c r="H6" s="14">
        <v>280</v>
      </c>
      <c r="I6" s="33">
        <f t="shared" si="0"/>
        <v>1120</v>
      </c>
    </row>
    <row r="7" ht="159" customHeight="1" spans="1:9">
      <c r="A7" s="11">
        <v>6</v>
      </c>
      <c r="B7" s="12" t="s">
        <v>26</v>
      </c>
      <c r="C7" s="11" t="s">
        <v>27</v>
      </c>
      <c r="D7" s="13" t="s">
        <v>28</v>
      </c>
      <c r="E7" s="12"/>
      <c r="F7" s="11" t="s">
        <v>12</v>
      </c>
      <c r="G7" s="11">
        <v>2</v>
      </c>
      <c r="H7" s="14">
        <v>4250</v>
      </c>
      <c r="I7" s="33">
        <f t="shared" si="0"/>
        <v>8500</v>
      </c>
    </row>
    <row r="8" ht="134.25" customHeight="1" spans="1:9">
      <c r="A8" s="11">
        <v>7</v>
      </c>
      <c r="B8" s="12" t="s">
        <v>29</v>
      </c>
      <c r="C8" s="15" t="s">
        <v>24</v>
      </c>
      <c r="D8" s="13" t="s">
        <v>30</v>
      </c>
      <c r="E8" s="12"/>
      <c r="F8" s="11" t="s">
        <v>12</v>
      </c>
      <c r="G8" s="11">
        <v>20</v>
      </c>
      <c r="H8" s="14">
        <v>500</v>
      </c>
      <c r="I8" s="33">
        <f t="shared" si="0"/>
        <v>10000</v>
      </c>
    </row>
    <row r="9" ht="135.75" customHeight="1" spans="1:9">
      <c r="A9" s="11">
        <v>8</v>
      </c>
      <c r="B9" s="16" t="s">
        <v>31</v>
      </c>
      <c r="C9" s="15" t="s">
        <v>32</v>
      </c>
      <c r="D9" s="17" t="s">
        <v>33</v>
      </c>
      <c r="E9" s="12"/>
      <c r="F9" s="15" t="s">
        <v>12</v>
      </c>
      <c r="G9" s="15">
        <v>1</v>
      </c>
      <c r="H9" s="18">
        <v>1500</v>
      </c>
      <c r="I9" s="18">
        <f t="shared" si="0"/>
        <v>1500</v>
      </c>
    </row>
    <row r="10" ht="159" customHeight="1" spans="1:9">
      <c r="A10" s="11">
        <v>9</v>
      </c>
      <c r="B10" s="16" t="s">
        <v>31</v>
      </c>
      <c r="C10" s="15" t="s">
        <v>34</v>
      </c>
      <c r="D10" s="17" t="s">
        <v>33</v>
      </c>
      <c r="E10" s="12"/>
      <c r="F10" s="15" t="s">
        <v>12</v>
      </c>
      <c r="G10" s="15">
        <v>2</v>
      </c>
      <c r="H10" s="18">
        <v>800</v>
      </c>
      <c r="I10" s="18">
        <f t="shared" si="0"/>
        <v>1600</v>
      </c>
    </row>
    <row r="11" ht="159" customHeight="1" spans="1:9">
      <c r="A11" s="11">
        <v>10</v>
      </c>
      <c r="B11" s="16" t="s">
        <v>35</v>
      </c>
      <c r="C11" s="15" t="s">
        <v>36</v>
      </c>
      <c r="D11" s="17" t="s">
        <v>37</v>
      </c>
      <c r="E11" s="12"/>
      <c r="F11" s="15" t="s">
        <v>12</v>
      </c>
      <c r="G11" s="15">
        <v>2</v>
      </c>
      <c r="H11" s="18">
        <v>300</v>
      </c>
      <c r="I11" s="18">
        <f t="shared" si="0"/>
        <v>600</v>
      </c>
    </row>
    <row r="12" ht="138.75" customHeight="1" spans="1:9">
      <c r="A12" s="11">
        <v>11</v>
      </c>
      <c r="B12" s="16" t="s">
        <v>38</v>
      </c>
      <c r="C12" s="15" t="s">
        <v>39</v>
      </c>
      <c r="D12" s="17" t="s">
        <v>40</v>
      </c>
      <c r="E12" s="12"/>
      <c r="F12" s="15" t="s">
        <v>12</v>
      </c>
      <c r="G12" s="15">
        <v>1</v>
      </c>
      <c r="H12" s="18">
        <v>599</v>
      </c>
      <c r="I12" s="18">
        <f t="shared" si="0"/>
        <v>599</v>
      </c>
    </row>
    <row r="13" ht="120" customHeight="1" spans="1:9">
      <c r="A13" s="11">
        <v>12</v>
      </c>
      <c r="B13" s="16" t="s">
        <v>41</v>
      </c>
      <c r="C13" s="15" t="s">
        <v>42</v>
      </c>
      <c r="D13" s="17" t="s">
        <v>43</v>
      </c>
      <c r="E13" s="12"/>
      <c r="F13" s="15" t="s">
        <v>12</v>
      </c>
      <c r="G13" s="15">
        <v>2</v>
      </c>
      <c r="H13" s="18">
        <v>449</v>
      </c>
      <c r="I13" s="18">
        <f t="shared" si="0"/>
        <v>898</v>
      </c>
    </row>
    <row r="14" ht="159" customHeight="1" spans="1:9">
      <c r="A14" s="11">
        <v>13</v>
      </c>
      <c r="B14" s="16" t="s">
        <v>44</v>
      </c>
      <c r="C14" s="15" t="s">
        <v>45</v>
      </c>
      <c r="D14" s="17" t="s">
        <v>46</v>
      </c>
      <c r="E14" s="12"/>
      <c r="F14" s="15" t="s">
        <v>12</v>
      </c>
      <c r="G14" s="15">
        <v>1</v>
      </c>
      <c r="H14" s="18">
        <v>15000</v>
      </c>
      <c r="I14" s="18">
        <f t="shared" si="0"/>
        <v>15000</v>
      </c>
    </row>
    <row r="15" ht="153" customHeight="1" spans="1:9">
      <c r="A15" s="15">
        <v>14</v>
      </c>
      <c r="B15" s="16" t="s">
        <v>47</v>
      </c>
      <c r="C15" s="15" t="s">
        <v>24</v>
      </c>
      <c r="D15" s="17" t="s">
        <v>48</v>
      </c>
      <c r="E15" s="12"/>
      <c r="F15" s="15" t="s">
        <v>12</v>
      </c>
      <c r="G15" s="15">
        <v>24</v>
      </c>
      <c r="H15" s="18">
        <v>580</v>
      </c>
      <c r="I15" s="18">
        <f t="shared" si="0"/>
        <v>13920</v>
      </c>
    </row>
    <row r="16" ht="134.25" customHeight="1" spans="1:9">
      <c r="A16" s="15">
        <v>15</v>
      </c>
      <c r="B16" s="16" t="s">
        <v>49</v>
      </c>
      <c r="C16" s="15" t="s">
        <v>50</v>
      </c>
      <c r="D16" s="17" t="s">
        <v>51</v>
      </c>
      <c r="E16" s="12"/>
      <c r="F16" s="15" t="s">
        <v>12</v>
      </c>
      <c r="G16" s="15">
        <v>6</v>
      </c>
      <c r="H16" s="18">
        <v>930</v>
      </c>
      <c r="I16" s="18">
        <f t="shared" si="0"/>
        <v>5580</v>
      </c>
    </row>
    <row r="17" ht="132.75" customHeight="1" spans="1:9">
      <c r="A17" s="15">
        <v>16</v>
      </c>
      <c r="B17" s="16" t="s">
        <v>52</v>
      </c>
      <c r="C17" s="15" t="s">
        <v>53</v>
      </c>
      <c r="D17" s="17" t="s">
        <v>54</v>
      </c>
      <c r="E17" s="12"/>
      <c r="F17" s="15" t="s">
        <v>12</v>
      </c>
      <c r="G17" s="15">
        <v>10</v>
      </c>
      <c r="H17" s="18">
        <v>1450</v>
      </c>
      <c r="I17" s="18">
        <f t="shared" si="0"/>
        <v>14500</v>
      </c>
    </row>
    <row r="18" ht="138" customHeight="1" spans="1:9">
      <c r="A18" s="15">
        <v>17</v>
      </c>
      <c r="B18" s="16" t="s">
        <v>55</v>
      </c>
      <c r="C18" s="15" t="s">
        <v>24</v>
      </c>
      <c r="D18" s="17" t="s">
        <v>56</v>
      </c>
      <c r="E18" s="12"/>
      <c r="F18" s="15" t="s">
        <v>12</v>
      </c>
      <c r="G18" s="15">
        <v>40</v>
      </c>
      <c r="H18" s="18">
        <v>500</v>
      </c>
      <c r="I18" s="18">
        <f t="shared" si="0"/>
        <v>20000</v>
      </c>
    </row>
    <row r="19" ht="159" customHeight="1" spans="1:9">
      <c r="A19" s="11">
        <v>18</v>
      </c>
      <c r="B19" s="16" t="s">
        <v>57</v>
      </c>
      <c r="C19" s="15" t="s">
        <v>58</v>
      </c>
      <c r="D19" s="17" t="s">
        <v>59</v>
      </c>
      <c r="E19" s="12"/>
      <c r="F19" s="15" t="s">
        <v>19</v>
      </c>
      <c r="G19" s="15">
        <v>32</v>
      </c>
      <c r="H19" s="18">
        <v>600</v>
      </c>
      <c r="I19" s="18">
        <f t="shared" si="0"/>
        <v>19200</v>
      </c>
    </row>
    <row r="20" ht="145.5" customHeight="1" spans="1:9">
      <c r="A20" s="11">
        <v>19</v>
      </c>
      <c r="B20" s="16" t="s">
        <v>60</v>
      </c>
      <c r="C20" s="15" t="s">
        <v>24</v>
      </c>
      <c r="D20" s="17" t="s">
        <v>61</v>
      </c>
      <c r="E20" s="12"/>
      <c r="F20" s="15" t="s">
        <v>12</v>
      </c>
      <c r="G20" s="15">
        <v>5</v>
      </c>
      <c r="H20" s="18">
        <v>480</v>
      </c>
      <c r="I20" s="18">
        <f t="shared" si="0"/>
        <v>2400</v>
      </c>
    </row>
    <row r="21" ht="126.75" customHeight="1" spans="1:9">
      <c r="A21" s="15">
        <v>20</v>
      </c>
      <c r="B21" s="16" t="s">
        <v>62</v>
      </c>
      <c r="C21" s="15" t="s">
        <v>63</v>
      </c>
      <c r="D21" s="17" t="s">
        <v>64</v>
      </c>
      <c r="E21" s="16"/>
      <c r="F21" s="15" t="s">
        <v>12</v>
      </c>
      <c r="G21" s="15">
        <v>1</v>
      </c>
      <c r="H21" s="18">
        <v>2800</v>
      </c>
      <c r="I21" s="18">
        <f t="shared" si="0"/>
        <v>2800</v>
      </c>
    </row>
    <row r="22" ht="114.75" customHeight="1" spans="1:9">
      <c r="A22" s="15">
        <v>21</v>
      </c>
      <c r="B22" s="16" t="s">
        <v>65</v>
      </c>
      <c r="C22" s="15" t="s">
        <v>24</v>
      </c>
      <c r="D22" s="17" t="s">
        <v>66</v>
      </c>
      <c r="E22" s="16"/>
      <c r="F22" s="15" t="s">
        <v>12</v>
      </c>
      <c r="G22" s="15">
        <v>6</v>
      </c>
      <c r="H22" s="18">
        <v>200</v>
      </c>
      <c r="I22" s="18">
        <f t="shared" si="0"/>
        <v>1200</v>
      </c>
    </row>
    <row r="23" ht="126" customHeight="1" spans="1:9">
      <c r="A23" s="15">
        <v>22</v>
      </c>
      <c r="B23" s="16" t="s">
        <v>67</v>
      </c>
      <c r="C23" s="15" t="s">
        <v>24</v>
      </c>
      <c r="D23" s="17" t="s">
        <v>66</v>
      </c>
      <c r="E23" s="16"/>
      <c r="F23" s="15" t="s">
        <v>12</v>
      </c>
      <c r="G23" s="15">
        <v>5</v>
      </c>
      <c r="H23" s="18">
        <v>350</v>
      </c>
      <c r="I23" s="18">
        <f t="shared" si="0"/>
        <v>1750</v>
      </c>
    </row>
    <row r="24" ht="159" customHeight="1" spans="1:9">
      <c r="A24" s="11">
        <v>23</v>
      </c>
      <c r="B24" s="16" t="s">
        <v>68</v>
      </c>
      <c r="C24" s="16" t="s">
        <v>69</v>
      </c>
      <c r="D24" s="17" t="s">
        <v>70</v>
      </c>
      <c r="E24" s="12"/>
      <c r="F24" s="15" t="s">
        <v>71</v>
      </c>
      <c r="G24" s="15">
        <v>60</v>
      </c>
      <c r="H24" s="18">
        <v>3500</v>
      </c>
      <c r="I24" s="18">
        <f t="shared" si="0"/>
        <v>210000</v>
      </c>
    </row>
    <row r="25" ht="165.75" customHeight="1" spans="1:9">
      <c r="A25" s="11">
        <v>24</v>
      </c>
      <c r="B25" s="16" t="s">
        <v>72</v>
      </c>
      <c r="C25" s="15" t="s">
        <v>73</v>
      </c>
      <c r="D25" s="17" t="s">
        <v>74</v>
      </c>
      <c r="E25" s="12"/>
      <c r="F25" s="15" t="s">
        <v>12</v>
      </c>
      <c r="G25" s="15">
        <v>9</v>
      </c>
      <c r="H25" s="18">
        <v>1490</v>
      </c>
      <c r="I25" s="18">
        <f t="shared" si="0"/>
        <v>13410</v>
      </c>
    </row>
    <row r="26" ht="142.5" customHeight="1" spans="1:9">
      <c r="A26" s="11">
        <v>25</v>
      </c>
      <c r="B26" s="16" t="s">
        <v>75</v>
      </c>
      <c r="C26" s="15" t="s">
        <v>24</v>
      </c>
      <c r="D26" s="17" t="s">
        <v>76</v>
      </c>
      <c r="E26" s="12"/>
      <c r="F26" s="15" t="s">
        <v>12</v>
      </c>
      <c r="G26" s="15">
        <v>10</v>
      </c>
      <c r="H26" s="18">
        <v>450</v>
      </c>
      <c r="I26" s="18">
        <f t="shared" si="0"/>
        <v>4500</v>
      </c>
    </row>
    <row r="27" ht="165.75" customHeight="1" spans="1:9">
      <c r="A27" s="11">
        <v>26</v>
      </c>
      <c r="B27" s="16" t="s">
        <v>77</v>
      </c>
      <c r="C27" s="15" t="s">
        <v>78</v>
      </c>
      <c r="D27" s="17" t="s">
        <v>79</v>
      </c>
      <c r="E27" s="12"/>
      <c r="F27" s="15" t="s">
        <v>16</v>
      </c>
      <c r="G27" s="15">
        <v>9</v>
      </c>
      <c r="H27" s="18">
        <v>1200</v>
      </c>
      <c r="I27" s="18">
        <f t="shared" si="0"/>
        <v>10800</v>
      </c>
    </row>
    <row r="28" ht="174" customHeight="1" spans="1:9">
      <c r="A28" s="11">
        <v>27</v>
      </c>
      <c r="B28" s="16" t="s">
        <v>72</v>
      </c>
      <c r="C28" s="15" t="s">
        <v>80</v>
      </c>
      <c r="D28" s="17" t="s">
        <v>74</v>
      </c>
      <c r="E28" s="12"/>
      <c r="F28" s="15" t="s">
        <v>12</v>
      </c>
      <c r="G28" s="15">
        <v>1</v>
      </c>
      <c r="H28" s="18">
        <v>1250</v>
      </c>
      <c r="I28" s="18">
        <f t="shared" si="0"/>
        <v>1250</v>
      </c>
    </row>
    <row r="29" ht="159" customHeight="1" spans="1:9">
      <c r="A29" s="11">
        <v>28</v>
      </c>
      <c r="B29" s="16" t="s">
        <v>81</v>
      </c>
      <c r="C29" s="15" t="s">
        <v>82</v>
      </c>
      <c r="D29" s="17" t="s">
        <v>83</v>
      </c>
      <c r="E29" s="12"/>
      <c r="F29" s="15" t="s">
        <v>12</v>
      </c>
      <c r="G29" s="15">
        <v>3</v>
      </c>
      <c r="H29" s="18">
        <v>850</v>
      </c>
      <c r="I29" s="18">
        <f t="shared" si="0"/>
        <v>2550</v>
      </c>
    </row>
    <row r="30" ht="35.25" customHeight="1" spans="1:9">
      <c r="A30" s="19" t="s">
        <v>84</v>
      </c>
      <c r="B30" s="20"/>
      <c r="C30" s="20"/>
      <c r="D30" s="20"/>
      <c r="E30" s="20"/>
      <c r="F30" s="20"/>
      <c r="G30" s="20"/>
      <c r="H30" s="21"/>
      <c r="I30" s="33">
        <f>SUM(I2:I29)</f>
        <v>395227</v>
      </c>
    </row>
    <row r="31" s="1" customFormat="1" ht="24" customHeight="1" spans="1:9">
      <c r="A31" s="22"/>
      <c r="B31" s="23"/>
      <c r="C31" s="23"/>
      <c r="D31" s="24"/>
      <c r="E31" s="23"/>
      <c r="F31" s="23"/>
      <c r="G31" s="22"/>
      <c r="H31" s="22"/>
      <c r="I31" s="22"/>
    </row>
    <row r="32" s="1" customFormat="1" ht="24" customHeight="1" spans="1:9">
      <c r="A32" s="22"/>
      <c r="B32" s="23"/>
      <c r="C32" s="23"/>
      <c r="D32" s="24"/>
      <c r="E32" s="23"/>
      <c r="F32" s="23"/>
      <c r="G32" s="22"/>
      <c r="H32" s="22"/>
      <c r="I32" s="22"/>
    </row>
    <row r="33" ht="24" customHeight="1" spans="1:9">
      <c r="A33" s="22"/>
      <c r="B33" s="23"/>
      <c r="C33" s="23"/>
      <c r="D33" s="24"/>
      <c r="E33" s="25"/>
      <c r="F33" s="23"/>
      <c r="G33" s="22"/>
      <c r="H33" s="22"/>
      <c r="I33" s="22"/>
    </row>
    <row r="34" spans="1:9">
      <c r="A34" s="26"/>
      <c r="B34" s="26"/>
      <c r="C34" s="26"/>
      <c r="D34" s="27"/>
      <c r="E34" s="28"/>
      <c r="F34" s="26"/>
      <c r="G34" s="26"/>
      <c r="H34" s="29"/>
      <c r="I34" s="29"/>
    </row>
    <row r="35" spans="1:9">
      <c r="A35" s="30"/>
      <c r="B35" s="30"/>
      <c r="C35" s="30"/>
      <c r="D35" s="31"/>
      <c r="E35" s="26"/>
      <c r="F35" s="30"/>
      <c r="G35" s="30"/>
      <c r="H35" s="4"/>
      <c r="I35" s="29"/>
    </row>
    <row r="36" spans="1:9">
      <c r="A36" s="30"/>
      <c r="B36" s="30"/>
      <c r="C36" s="30"/>
      <c r="D36" s="31"/>
      <c r="E36" s="32"/>
      <c r="F36" s="30"/>
      <c r="G36" s="30"/>
      <c r="H36" s="4"/>
      <c r="I36" s="4"/>
    </row>
  </sheetData>
  <mergeCells count="4">
    <mergeCell ref="A30:H30"/>
    <mergeCell ref="H31:I31"/>
    <mergeCell ref="H32:I32"/>
    <mergeCell ref="H33:I33"/>
  </mergeCells>
  <pageMargins left="0.7" right="0.7" top="0.75" bottom="0.75" header="0.3" footer="0.3"/>
  <pageSetup paperSize="9" orientation="portrait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陈志鹏</cp:lastModifiedBy>
  <dcterms:created xsi:type="dcterms:W3CDTF">2006-09-13T11:21:00Z</dcterms:created>
  <dcterms:modified xsi:type="dcterms:W3CDTF">2024-06-20T02:05:29Z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A61E06557F574D988685B90A4D426EA6_13</vt:lpwstr>
  </property>
  <property fmtid="{D5CDD505-2E9C-101B-9397-08002B2CF9AE}" pid="3" name="KSOProductBuildVer">
    <vt:lpwstr>2052-12.1.0.16929</vt:lpwstr>
  </property>
</Properties>
</file>